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5DDA7CB9-DD92-474E-B1C9-08B49CF1E36D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Annual Report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B36" i="2" l="1"/>
  <c r="B35" i="2"/>
  <c r="B34" i="2"/>
  <c r="B33" i="2"/>
  <c r="B33" i="1" s="1"/>
  <c r="D33" i="1" s="1"/>
  <c r="E33" i="1" s="1"/>
  <c r="B32" i="2"/>
  <c r="B31" i="2"/>
  <c r="B30" i="2"/>
  <c r="B55" i="1"/>
  <c r="C51" i="1"/>
  <c r="B50" i="1"/>
  <c r="B49" i="1"/>
  <c r="B48" i="1"/>
  <c r="C48" i="1" s="1"/>
  <c r="B47" i="1"/>
  <c r="B46" i="1"/>
  <c r="B51" i="1" s="1"/>
  <c r="F41" i="1"/>
  <c r="B41" i="1"/>
  <c r="F40" i="1"/>
  <c r="B40" i="1"/>
  <c r="F39" i="1"/>
  <c r="D39" i="1"/>
  <c r="J33" i="1"/>
  <c r="M20" i="1"/>
  <c r="L20" i="1"/>
  <c r="K20" i="1"/>
  <c r="J20" i="1"/>
  <c r="I20" i="1"/>
  <c r="H20" i="1"/>
  <c r="G20" i="1"/>
  <c r="F20" i="1"/>
  <c r="E20" i="1"/>
  <c r="D20" i="1"/>
  <c r="C20" i="1"/>
  <c r="B20" i="1"/>
  <c r="N20" i="1" s="1"/>
  <c r="M19" i="1"/>
  <c r="L19" i="1"/>
  <c r="K19" i="1"/>
  <c r="J19" i="1"/>
  <c r="I19" i="1"/>
  <c r="H19" i="1"/>
  <c r="G19" i="1"/>
  <c r="F19" i="1"/>
  <c r="E19" i="1"/>
  <c r="D19" i="1"/>
  <c r="C19" i="1"/>
  <c r="B19" i="1"/>
  <c r="N19" i="1" s="1"/>
  <c r="M18" i="1"/>
  <c r="L18" i="1"/>
  <c r="K18" i="1"/>
  <c r="J18" i="1"/>
  <c r="I18" i="1"/>
  <c r="H18" i="1"/>
  <c r="G18" i="1"/>
  <c r="F18" i="1"/>
  <c r="E18" i="1"/>
  <c r="D18" i="1"/>
  <c r="C18" i="1"/>
  <c r="B18" i="1"/>
  <c r="N18" i="1" s="1"/>
  <c r="M17" i="1"/>
  <c r="M21" i="1" s="1"/>
  <c r="L17" i="1"/>
  <c r="K17" i="1"/>
  <c r="K21" i="1" s="1"/>
  <c r="J17" i="1"/>
  <c r="I17" i="1"/>
  <c r="I21" i="1" s="1"/>
  <c r="H17" i="1"/>
  <c r="G17" i="1"/>
  <c r="G21" i="1" s="1"/>
  <c r="F17" i="1"/>
  <c r="E17" i="1"/>
  <c r="E21" i="1" s="1"/>
  <c r="D17" i="1"/>
  <c r="C17" i="1"/>
  <c r="C21" i="1" s="1"/>
  <c r="B17" i="1"/>
  <c r="N17" i="1" s="1"/>
  <c r="M16" i="1"/>
  <c r="L16" i="1"/>
  <c r="L21" i="1" s="1"/>
  <c r="K16" i="1"/>
  <c r="J16" i="1"/>
  <c r="J21" i="1" s="1"/>
  <c r="I16" i="1"/>
  <c r="H16" i="1"/>
  <c r="H21" i="1" s="1"/>
  <c r="G16" i="1"/>
  <c r="F16" i="1"/>
  <c r="F21" i="1" s="1"/>
  <c r="E16" i="1"/>
  <c r="D16" i="1"/>
  <c r="D21" i="1" s="1"/>
  <c r="C16" i="1"/>
  <c r="B16" i="1"/>
  <c r="B21" i="1" s="1"/>
  <c r="M14" i="1"/>
  <c r="L14" i="1"/>
  <c r="K14" i="1"/>
  <c r="J14" i="1"/>
  <c r="I14" i="1"/>
  <c r="H14" i="1"/>
  <c r="G14" i="1"/>
  <c r="F14" i="1"/>
  <c r="E14" i="1"/>
  <c r="D14" i="1"/>
  <c r="C14" i="1"/>
  <c r="B14" i="1"/>
  <c r="N14" i="1" s="1"/>
  <c r="B30" i="1" s="1"/>
  <c r="D30" i="1" s="1"/>
  <c r="E30" i="1" s="1"/>
  <c r="K13" i="1"/>
  <c r="K15" i="1" s="1"/>
  <c r="G13" i="1"/>
  <c r="G15" i="1" s="1"/>
  <c r="C13" i="1"/>
  <c r="C15" i="1" s="1"/>
  <c r="C22" i="1" s="1"/>
  <c r="M12" i="1"/>
  <c r="L12" i="1"/>
  <c r="K12" i="1"/>
  <c r="J12" i="1"/>
  <c r="I12" i="1"/>
  <c r="H12" i="1"/>
  <c r="G12" i="1"/>
  <c r="F12" i="1"/>
  <c r="E12" i="1"/>
  <c r="D12" i="1"/>
  <c r="C12" i="1"/>
  <c r="B12" i="1"/>
  <c r="N12" i="1" s="1"/>
  <c r="M11" i="1"/>
  <c r="M13" i="1" s="1"/>
  <c r="M15" i="1" s="1"/>
  <c r="M22" i="1" s="1"/>
  <c r="L11" i="1"/>
  <c r="K11" i="1"/>
  <c r="J11" i="1"/>
  <c r="I11" i="1"/>
  <c r="I13" i="1" s="1"/>
  <c r="I15" i="1" s="1"/>
  <c r="I22" i="1" s="1"/>
  <c r="H11" i="1"/>
  <c r="G11" i="1"/>
  <c r="F11" i="1"/>
  <c r="E11" i="1"/>
  <c r="E13" i="1" s="1"/>
  <c r="E15" i="1" s="1"/>
  <c r="E22" i="1" s="1"/>
  <c r="D11" i="1"/>
  <c r="C11" i="1"/>
  <c r="B11" i="1"/>
  <c r="N11" i="1" s="1"/>
  <c r="M10" i="1"/>
  <c r="L10" i="1"/>
  <c r="L13" i="1" s="1"/>
  <c r="L15" i="1" s="1"/>
  <c r="L22" i="1" s="1"/>
  <c r="K10" i="1"/>
  <c r="J10" i="1"/>
  <c r="J13" i="1" s="1"/>
  <c r="J15" i="1" s="1"/>
  <c r="J22" i="1" s="1"/>
  <c r="I10" i="1"/>
  <c r="H10" i="1"/>
  <c r="H13" i="1" s="1"/>
  <c r="H15" i="1" s="1"/>
  <c r="H22" i="1" s="1"/>
  <c r="G10" i="1"/>
  <c r="F10" i="1"/>
  <c r="F13" i="1" s="1"/>
  <c r="F15" i="1" s="1"/>
  <c r="F22" i="1" s="1"/>
  <c r="E10" i="1"/>
  <c r="D10" i="1"/>
  <c r="D13" i="1" s="1"/>
  <c r="D15" i="1" s="1"/>
  <c r="D22" i="1" s="1"/>
  <c r="C10" i="1"/>
  <c r="B10" i="1"/>
  <c r="B13" i="1" s="1"/>
  <c r="K6" i="1"/>
  <c r="B6" i="1"/>
  <c r="B5" i="1"/>
  <c r="J4" i="1"/>
  <c r="I6" i="1" s="1"/>
  <c r="H4" i="1"/>
  <c r="F4" i="1"/>
  <c r="E6" i="1" s="1"/>
  <c r="D4" i="1"/>
  <c r="G6" i="1" s="1"/>
  <c r="B4" i="1"/>
  <c r="B3" i="1"/>
  <c r="F23" i="1" l="1"/>
  <c r="F24" i="1" s="1"/>
  <c r="G22" i="1"/>
  <c r="C49" i="1"/>
  <c r="N13" i="1"/>
  <c r="B29" i="1" s="1"/>
  <c r="D29" i="1" s="1"/>
  <c r="E29" i="1" s="1"/>
  <c r="B15" i="1"/>
  <c r="C23" i="1"/>
  <c r="C24" i="1" s="1"/>
  <c r="D23" i="1"/>
  <c r="D24" i="1"/>
  <c r="H23" i="1"/>
  <c r="H24" i="1"/>
  <c r="L23" i="1"/>
  <c r="L24" i="1"/>
  <c r="K22" i="1"/>
  <c r="C50" i="1"/>
  <c r="J23" i="1"/>
  <c r="J24" i="1" s="1"/>
  <c r="E23" i="1"/>
  <c r="E24" i="1"/>
  <c r="I23" i="1"/>
  <c r="I24" i="1" s="1"/>
  <c r="M23" i="1"/>
  <c r="M24" i="1"/>
  <c r="N21" i="1"/>
  <c r="B31" i="1" s="1"/>
  <c r="D31" i="1" s="1"/>
  <c r="E31" i="1" s="1"/>
  <c r="C47" i="1"/>
  <c r="N10" i="1"/>
  <c r="J32" i="1"/>
  <c r="C46" i="1"/>
  <c r="N16" i="1"/>
  <c r="K23" i="1" l="1"/>
  <c r="K24" i="1" s="1"/>
  <c r="G23" i="1"/>
  <c r="G24" i="1" s="1"/>
  <c r="N15" i="1"/>
  <c r="B22" i="1"/>
  <c r="B23" i="1" l="1"/>
  <c r="N23" i="1" s="1"/>
  <c r="J31" i="1" s="1"/>
  <c r="N22" i="1"/>
  <c r="B32" i="1" l="1"/>
  <c r="D32" i="1" s="1"/>
  <c r="E32" i="1" s="1"/>
  <c r="J30" i="1"/>
  <c r="J34" i="1" s="1"/>
  <c r="B24" i="1"/>
  <c r="N24" i="1" s="1"/>
  <c r="J35" i="1" l="1"/>
  <c r="B39" i="1" s="1"/>
  <c r="D41" i="1" s="1"/>
  <c r="L4" i="1"/>
  <c r="M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7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8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9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0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1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  <comment ref="B1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Editable input for your live deployment. Replace the hypothetical example value.</t>
        </r>
      </text>
    </comment>
  </commentList>
</comments>
</file>

<file path=xl/sharedStrings.xml><?xml version="1.0" encoding="utf-8"?>
<sst xmlns="http://schemas.openxmlformats.org/spreadsheetml/2006/main" count="251" uniqueCount="198">
  <si>
    <t>Executive-ready annual report with KPI dashboard, P&amp;L, budget control, cash flow, balance sheet snapshot, category analysis, and management commentary.</t>
  </si>
  <si>
    <t>Company</t>
  </si>
  <si>
    <t>Total Revenue</t>
  </si>
  <si>
    <t>Gross Profit</t>
  </si>
  <si>
    <t>EBITDA</t>
  </si>
  <si>
    <t>Net Income</t>
  </si>
  <si>
    <t>Closing Cash</t>
  </si>
  <si>
    <t>Head Office</t>
  </si>
  <si>
    <t>Project Sponsor</t>
  </si>
  <si>
    <t>Senior PM</t>
  </si>
  <si>
    <t>Gross Margin</t>
  </si>
  <si>
    <t>EBITDA Margin</t>
  </si>
  <si>
    <t>Net Margin</t>
  </si>
  <si>
    <t>Target EBITDA</t>
  </si>
  <si>
    <t>Cash Conversion</t>
  </si>
  <si>
    <t>1) Monthly Profit &amp; Loss Overview</t>
  </si>
  <si>
    <t>Line Item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</si>
  <si>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</si>
  <si>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</si>
  <si>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</si>
  <si>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</si>
  <si>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</si>
  <si>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</si>
  <si>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</si>
  <si>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</si>
  <si>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</si>
  <si>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</si>
  <si>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</si>
  <si>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</si>
  <si>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 Total</t>
  </si>
  <si>
    <t>Product Revenue</t>
  </si>
  <si>
    <t>Service Revenue</t>
  </si>
  <si>
    <t>Other Income</t>
  </si>
  <si>
    <t>COGS</t>
  </si>
  <si>
    <t>Payroll</t>
  </si>
  <si>
    <t>Marketing</t>
  </si>
  <si>
    <t>Rent &amp; Utilities</t>
  </si>
  <si>
    <t>Technology</t>
  </si>
  <si>
    <t>Travel &amp; Admin</t>
  </si>
  <si>
    <t>Operating Expense</t>
  </si>
  <si>
    <t>Tax</t>
  </si>
  <si>
    <t>2) Budget vs Actual Control</t>
  </si>
  <si>
    <t>3) Cash Flow &amp; Closing Position</t>
  </si>
  <si>
    <t>Metric</t>
  </si>
  <si>
    <t>Actual FY2025</t>
  </si>
  <si>
    <t>Budget FY2025</t>
  </si>
  <si>
    <t>Variance</t>
  </si>
  <si>
    <t>Variance %</t>
  </si>
  <si>
    <t>RAG</t>
  </si>
  <si>
    <t>PM Commentary</t>
  </si>
  <si>
    <t>Amount</t>
  </si>
  <si>
    <t>Revenue</t>
  </si>
  <si>
    <t>Green</t>
  </si>
  <si>
    <t>Commercial momentum accelerated in Q4 after enterprise renewals.</t>
  </si>
  <si>
    <t>Opening Cash</t>
  </si>
  <si>
    <t>Amber</t>
  </si>
  <si>
    <t>Direct delivery costs stayed mostly within tolerance.</t>
  </si>
  <si>
    <t>Growth investments increased discretionary spend.</t>
  </si>
  <si>
    <t>Tax Paid</t>
  </si>
  <si>
    <t>Profitability beat plan despite a higher activity base.</t>
  </si>
  <si>
    <t>Capex</t>
  </si>
  <si>
    <t>Phased equipment purchases lowered full-year capex.</t>
  </si>
  <si>
    <t>Working Capital Movement</t>
  </si>
  <si>
    <t>Net Cash Flow</t>
  </si>
  <si>
    <t>4) Year-End Balance Sheet Snapshot</t>
  </si>
  <si>
    <t>Account</t>
  </si>
  <si>
    <t>KPI</t>
  </si>
  <si>
    <t>Value</t>
  </si>
  <si>
    <t>Interpretation</t>
  </si>
  <si>
    <t>Owner</t>
  </si>
  <si>
    <t>Cash</t>
  </si>
  <si>
    <t>Accounts Payable</t>
  </si>
  <si>
    <t>A/R Days</t>
  </si>
  <si>
    <t>Collections improved through milestone billing.</t>
  </si>
  <si>
    <t>Finance Ops</t>
  </si>
  <si>
    <t>Accounts Receivable</t>
  </si>
  <si>
    <t>Debt</t>
  </si>
  <si>
    <t>Inventory Days</t>
  </si>
  <si>
    <t>Inventory remained controlled during peak demand.</t>
  </si>
  <si>
    <t>Supply Chain</t>
  </si>
  <si>
    <t>Inventory</t>
  </si>
  <si>
    <t>Equity</t>
  </si>
  <si>
    <t>A/P Days</t>
  </si>
  <si>
    <t>Supplier terms improved in H2.</t>
  </si>
  <si>
    <t>Procurement</t>
  </si>
  <si>
    <t>5) Department / Category Analysis</t>
  </si>
  <si>
    <t>Category</t>
  </si>
  <si>
    <t>FY Cost</t>
  </si>
  <si>
    <t>% of Opex</t>
  </si>
  <si>
    <t>Status</t>
  </si>
  <si>
    <t>Narrative</t>
  </si>
  <si>
    <t>Action Owner</t>
  </si>
  <si>
    <t>Q1 Priority</t>
  </si>
  <si>
    <t>Stable</t>
  </si>
  <si>
    <t>Core delivery capacity maintained across active programs.</t>
  </si>
  <si>
    <t>People Ops</t>
  </si>
  <si>
    <t>Workforce planning</t>
  </si>
  <si>
    <t>Watch</t>
  </si>
  <si>
    <t>Growth campaigns accelerated pipeline generation.</t>
  </si>
  <si>
    <t>Commercial</t>
  </si>
  <si>
    <t>Channel ROI review</t>
  </si>
  <si>
    <t>Sites held flat under existing lease arrangement.</t>
  </si>
  <si>
    <t>Facilities</t>
  </si>
  <si>
    <t>Lease options</t>
  </si>
  <si>
    <t>Invest</t>
  </si>
  <si>
    <t>Automation and analytics tooling lifted reporting speed.</t>
  </si>
  <si>
    <t>PMO / IT</t>
  </si>
  <si>
    <t>Platform backlog</t>
  </si>
  <si>
    <t>Field deployment activity increased travel demand.</t>
  </si>
  <si>
    <t>Operations</t>
  </si>
  <si>
    <t>Travel policy refresh</t>
  </si>
  <si>
    <t>Total Opex</t>
  </si>
  <si>
    <t>6) Tax, Compliance, Year-End Notes &amp; Management Commentary</t>
  </si>
  <si>
    <t>Effective tax rate</t>
  </si>
  <si>
    <t>Tax assumption applied to positive EBITDA and annual net income summary.</t>
  </si>
  <si>
    <t>Compliance checkpoint</t>
  </si>
  <si>
    <t>Complete</t>
  </si>
  <si>
    <t>All figures are hypothetical placeholders for a realistic project-finance reporting pack.</t>
  </si>
  <si>
    <t>Major variance driver</t>
  </si>
  <si>
    <t>Q4 growth push</t>
  </si>
  <si>
    <t>Enterprise client onboarding increased both revenue and campaign activity in Nov-Dec.</t>
  </si>
  <si>
    <t>Year-end closing assessment</t>
  </si>
  <si>
    <t>Healthy</t>
  </si>
  <si>
    <t>Closing cash, margin discipline, and working capital trends support the next operating plan.</t>
  </si>
  <si>
    <t>Northstar Habitat Solutions | Annual Financial Report | Data Entry</t>
  </si>
  <si>
    <t>Yellow cells = inputs. Green cells = linked/helper. Replace hypothetical figures with your real company data.</t>
  </si>
  <si>
    <t>Profile &amp; Controls</t>
  </si>
  <si>
    <t>Company Name</t>
  </si>
  <si>
    <t>Northstar Habitat Solutions</t>
  </si>
  <si>
    <t>Austin, Texas</t>
  </si>
  <si>
    <t>Olivia Mercer</t>
  </si>
  <si>
    <t>Daniel Reeves</t>
  </si>
  <si>
    <t>Reporting Year</t>
  </si>
  <si>
    <t>Currency</t>
  </si>
  <si>
    <t>USD</t>
  </si>
  <si>
    <t>Tax Rate</t>
  </si>
  <si>
    <t>Target EBITDA Margin</t>
  </si>
  <si>
    <t>Monthly Input Table</t>
  </si>
  <si>
    <t>Month</t>
  </si>
  <si>
    <t>Auto-Calculated Totals</t>
  </si>
  <si>
    <t>Total COGS</t>
  </si>
  <si>
    <t>Total Operating Expense</t>
  </si>
  <si>
    <t>Total Capex</t>
  </si>
  <si>
    <t>Average A/R Days</t>
  </si>
  <si>
    <t>Average A/P Days</t>
  </si>
  <si>
    <t>Average Inventory Days</t>
  </si>
  <si>
    <t>Instructions | Annual Financial Report Template</t>
  </si>
  <si>
    <t>Beautiful 3-sheet workbook for executive reporting. All names and values are hypothetical and ready for replacement.</t>
  </si>
  <si>
    <t>Workbook Sheet</t>
  </si>
  <si>
    <t>Purpose</t>
  </si>
  <si>
    <t>Who should use it</t>
  </si>
  <si>
    <t>Update cadence</t>
  </si>
  <si>
    <t>Annual Report</t>
  </si>
  <si>
    <t>Executive dashboard with annual financial story, trends, controls, cash position, and commentary.</t>
  </si>
  <si>
    <t>Project sponsor, PMO lead, finance manager</t>
  </si>
  <si>
    <t>Monthly / year-end</t>
  </si>
  <si>
    <t>Data Entry</t>
  </si>
  <si>
    <t>Single point of update for assumptions and monthly actuals.</t>
  </si>
  <si>
    <t>Finance analyst, controller, project manager</t>
  </si>
  <si>
    <t>Monthly</t>
  </si>
  <si>
    <t>Instructions</t>
  </si>
  <si>
    <t>Guide to colors, workflow, and deployment tips.</t>
  </si>
  <si>
    <t>Anyone maintaining the workbook</t>
  </si>
  <si>
    <t>As needed</t>
  </si>
  <si>
    <t>How to Use This Template</t>
  </si>
  <si>
    <t>1. Replace hypothetical company details and annual assumptions on the Data Entry sheet.</t>
  </si>
  <si>
    <t>2. Paste or type monthly actuals into the yellow input cells for Jan-Dec.</t>
  </si>
  <si>
    <t>3. Review the Annual Report sheet for automatic updates across KPIs, P&amp;L, budget control, and closing position.</t>
  </si>
  <si>
    <t>4. Update PM commentary and year-end notes before sharing with leadership.</t>
  </si>
  <si>
    <t>5. Save a locked final version for governance and archive a clean version for next year.</t>
  </si>
  <si>
    <t>Color &amp; Governance Legend</t>
  </si>
  <si>
    <t>Yellow fill / Blue text</t>
  </si>
  <si>
    <t>Editable user input</t>
  </si>
  <si>
    <t>Use for assumptions and monthly actuals.</t>
  </si>
  <si>
    <t>Green fill / Green text</t>
  </si>
  <si>
    <t>Linked or helper value</t>
  </si>
  <si>
    <t>Pulls from formulas or another sheet.</t>
  </si>
  <si>
    <t>Dark blue headers</t>
  </si>
  <si>
    <t>Section heading</t>
  </si>
  <si>
    <t>Use to orient leadership quickly during review.</t>
  </si>
  <si>
    <t>Black text</t>
  </si>
  <si>
    <t>Calculated result</t>
  </si>
  <si>
    <t>Avoid overwriting unless redesigning the model.</t>
  </si>
  <si>
    <t>Red section</t>
  </si>
  <si>
    <t>Close-out and compliance notes</t>
  </si>
  <si>
    <t>Capture audit trail, approvals, and final commentary.</t>
  </si>
  <si>
    <t>Recommended PM / Finance Workflow</t>
  </si>
  <si>
    <t>Week 1</t>
  </si>
  <si>
    <t>Collect actuals from accounting, payroll, and departmental trackers.</t>
  </si>
  <si>
    <t>Week 2</t>
  </si>
  <si>
    <t>Validate variances and confirm any exceptional spend or one-off income.</t>
  </si>
  <si>
    <t>Week 3</t>
  </si>
  <si>
    <t>Review narrative with commercial, operations, procurement, and finance owners.</t>
  </si>
  <si>
    <t>Week 4</t>
  </si>
  <si>
    <t>Publish the final annual report pack and carry forward improvement actions.</t>
  </si>
  <si>
    <t>Hypothetical Context Used in This Workbook</t>
  </si>
  <si>
    <t>Northstar Habitat Solutions, based in Austin, Texas, is a fictional company used to make this template feel realistic and presentation-ready.</t>
  </si>
  <si>
    <t>Annual Financial Report | FY2025 | Northstar Habitat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</si>
</sst>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$#,##0_);[Red]\(\$#,##0\)"/>
    <numFmt numFmtId="165" formatCode="0.0%"/>
    <numFmt numFmtId="166" formatCode="0.0\x"/>
    <numFmt numFmtId="167" formatCode="#,##0_);[Red]\(#,##0\);\-"/>
  </numFmts>
  <fonts count="23" x14ac:knownFonts="1">
    <font>
      <sz val="11"/>
      <color theme="1"/>
      <name val="Calibri"/>
      <family val="2"/>
      <scheme val="minor"/>
    </font>
    <font>
      <b/>
      <sz val="26"/>
      <color rgb="FFFFFFFF"/>
      <name val="Arial"/>
      <family val="2"/>
    </font>
    <font>
      <sz val="26"/>
      <color rgb="FFFFFFFF"/>
      <name val="Arial"/>
      <family val="2"/>
    </font>
    <font>
      <sz val="11"/>
      <color theme="1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11"/>
      <color rgb="FF35B5A0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0"/>
      <color rgb="FF000C7B"/>
      <name val="Arial"/>
      <family val="2"/>
    </font>
    <font>
      <sz val="20"/>
      <color theme="1"/>
      <name val="Arial"/>
      <family val="2"/>
    </font>
    <font>
      <i/>
      <sz val="11"/>
      <color rgb="FF5E60CE"/>
      <name val="Arial"/>
      <family val="2"/>
    </font>
    <font>
      <b/>
      <sz val="11"/>
      <color rgb="FFFFFFFF"/>
      <name val="Arial"/>
      <family val="2"/>
    </font>
    <font>
      <b/>
      <sz val="11"/>
      <color rgb="FF000C7B"/>
      <name val="Arial"/>
      <family val="2"/>
    </font>
    <font>
      <sz val="11"/>
      <color rgb="FF000000"/>
      <name val="Arial"/>
      <family val="2"/>
    </font>
    <font>
      <b/>
      <sz val="10"/>
      <color rgb="FF000C7B"/>
      <name val="Arial"/>
      <family val="2"/>
    </font>
    <font>
      <b/>
      <sz val="11"/>
      <name val="Arial"/>
      <family val="2"/>
    </font>
    <font>
      <b/>
      <sz val="28"/>
      <color rgb="FFFFFFFF"/>
      <name val="Arial"/>
      <family val="2"/>
    </font>
    <font>
      <sz val="28"/>
      <color rgb="FFFFFFFF"/>
      <name val="Arial"/>
      <family val="2"/>
    </font>
    <font>
      <sz val="10"/>
      <color rgb="FF1477C4"/>
      <name val="Arial"/>
      <family val="2"/>
    </font>
    <font>
      <sz val="11"/>
      <color rgb="FF1477C4"/>
      <name val="Arial"/>
      <family val="2"/>
    </font>
    <font>
      <sz val="10"/>
      <color rgb="FF000C7B"/>
      <name val="Arial"/>
      <family val="2"/>
    </font>
    <font>
      <b/>
      <sz val="10"/>
      <color rgb="FF5E60CE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477C4"/>
        <bgColor rgb="FF1477C4"/>
      </patternFill>
    </fill>
    <fill>
      <patternFill patternType="solid">
        <fgColor rgb="FFF4F8FF"/>
        <bgColor rgb="FFF4F8FF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000C7B"/>
        <bgColor rgb="FF000C7B"/>
      </patternFill>
    </fill>
    <fill>
      <patternFill patternType="solid">
        <fgColor rgb="FF7A6FF0"/>
        <bgColor rgb="FF7A6FF0"/>
      </patternFill>
    </fill>
    <fill>
      <patternFill patternType="solid">
        <fgColor rgb="FF000C7B"/>
        <bgColor rgb="FF1477C4"/>
      </patternFill>
    </fill>
    <fill>
      <patternFill patternType="solid">
        <fgColor rgb="FFF4F8FF"/>
        <bgColor rgb="FF1477C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wrapText="1"/>
    </xf>
    <xf numFmtId="0" fontId="5" fillId="8" borderId="2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4" fontId="14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15" fillId="9" borderId="1" xfId="0" applyFont="1" applyFill="1" applyBorder="1" applyAlignment="1">
      <alignment vertical="center" wrapText="1"/>
    </xf>
    <xf numFmtId="164" fontId="6" fillId="9" borderId="1" xfId="0" applyNumberFormat="1" applyFont="1" applyFill="1" applyBorder="1" applyAlignment="1">
      <alignment vertical="center" wrapText="1"/>
    </xf>
    <xf numFmtId="164" fontId="3" fillId="9" borderId="1" xfId="0" applyNumberFormat="1" applyFont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164" fontId="12" fillId="8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3" fillId="9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165" fontId="3" fillId="9" borderId="1" xfId="0" applyNumberFormat="1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vertical="center" wrapText="1"/>
    </xf>
    <xf numFmtId="167" fontId="3" fillId="9" borderId="1" xfId="0" applyNumberFormat="1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vertical="center" wrapText="1"/>
    </xf>
    <xf numFmtId="165" fontId="13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7" fillId="5" borderId="2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9" borderId="3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9" fillId="9" borderId="1" xfId="0" applyFont="1" applyFill="1" applyBorder="1" applyAlignment="1">
      <alignment vertical="center" wrapText="1"/>
    </xf>
    <xf numFmtId="165" fontId="20" fillId="3" borderId="1" xfId="0" applyNumberFormat="1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164" fontId="19" fillId="9" borderId="1" xfId="0" applyNumberFormat="1" applyFont="1" applyFill="1" applyBorder="1" applyAlignment="1">
      <alignment vertical="center" wrapText="1"/>
    </xf>
    <xf numFmtId="167" fontId="19" fillId="9" borderId="1" xfId="0" applyNumberFormat="1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164" fontId="22" fillId="9" borderId="1" xfId="0" applyNumberFormat="1" applyFont="1" applyFill="1" applyBorder="1" applyAlignment="1">
      <alignment vertical="center" wrapText="1"/>
    </xf>
    <xf numFmtId="167" fontId="22" fillId="9" borderId="1" xfId="0" applyNumberFormat="1" applyFont="1" applyFill="1" applyBorder="1" applyAlignment="1">
      <alignment vertical="center" wrapText="1"/>
    </xf>
    <xf numFmtId="167" fontId="6" fillId="3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vertical="center" wrapText="1"/>
    </xf>
    <xf numFmtId="0" fontId="3" fillId="0" borderId="1" xfId="0" applyFont="1" applyBorder="1"/>
    <xf numFmtId="0" fontId="12" fillId="5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Revenue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Report'!$B$13:$M$13</c:f>
              <c:numCache>
                <c:formatCode>\$#,##0_);[Red]\(\$#,##0\)</c:formatCode>
                <c:ptCount val="12"/>
                <c:pt idx="0">
                  <c:v>254000</c:v>
                </c:pt>
                <c:pt idx="1">
                  <c:v>261000</c:v>
                </c:pt>
                <c:pt idx="2">
                  <c:v>277000</c:v>
                </c:pt>
                <c:pt idx="3">
                  <c:v>285000</c:v>
                </c:pt>
                <c:pt idx="4">
                  <c:v>298000</c:v>
                </c:pt>
                <c:pt idx="5">
                  <c:v>311000</c:v>
                </c:pt>
                <c:pt idx="6">
                  <c:v>320000</c:v>
                </c:pt>
                <c:pt idx="7">
                  <c:v>330000</c:v>
                </c:pt>
                <c:pt idx="8">
                  <c:v>339000</c:v>
                </c:pt>
                <c:pt idx="9">
                  <c:v>357000</c:v>
                </c:pt>
                <c:pt idx="10">
                  <c:v>376000</c:v>
                </c:pt>
                <c:pt idx="11">
                  <c:v>408000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9D-4D9D-A180-6CF8E5709B3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EBITDA vs Net Income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Report'!$B$22:$M$22</c:f>
              <c:numCache>
                <c:formatCode>\$#,##0_);[Red]\(\$#,##0\)</c:formatCode>
                <c:ptCount val="12"/>
                <c:pt idx="0">
                  <c:v>58000</c:v>
                </c:pt>
                <c:pt idx="1">
                  <c:v>63300</c:v>
                </c:pt>
                <c:pt idx="2">
                  <c:v>68900</c:v>
                </c:pt>
                <c:pt idx="3">
                  <c:v>73400</c:v>
                </c:pt>
                <c:pt idx="4">
                  <c:v>81500</c:v>
                </c:pt>
                <c:pt idx="5">
                  <c:v>84100</c:v>
                </c:pt>
                <c:pt idx="6">
                  <c:v>91200</c:v>
                </c:pt>
                <c:pt idx="7">
                  <c:v>95500</c:v>
                </c:pt>
                <c:pt idx="8">
                  <c:v>99700</c:v>
                </c:pt>
                <c:pt idx="9">
                  <c:v>109600</c:v>
                </c:pt>
                <c:pt idx="10">
                  <c:v>119300</c:v>
                </c:pt>
                <c:pt idx="11">
                  <c:v>133700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3-486E-9F9E-55927FBF5C5E}"/>
            </c:ext>
          </c:extLst>
        </c:ser>
        <c:ser>
          <c:idx val="1"/>
          <c:order val="1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Report'!$B$23:$M$23</c:f>
              <c:numCache>
                <c:formatCode>\$#,##0_);[Red]\(\$#,##0\)</c:formatCode>
                <c:ptCount val="12"/>
                <c:pt idx="0">
                  <c:v>13920</c:v>
                </c:pt>
                <c:pt idx="1">
                  <c:v>15192</c:v>
                </c:pt>
                <c:pt idx="2">
                  <c:v>16536</c:v>
                </c:pt>
                <c:pt idx="3">
                  <c:v>17616</c:v>
                </c:pt>
                <c:pt idx="4">
                  <c:v>19560</c:v>
                </c:pt>
                <c:pt idx="5">
                  <c:v>20184</c:v>
                </c:pt>
                <c:pt idx="6">
                  <c:v>21888</c:v>
                </c:pt>
                <c:pt idx="7">
                  <c:v>22920</c:v>
                </c:pt>
                <c:pt idx="8">
                  <c:v>23928</c:v>
                </c:pt>
                <c:pt idx="9">
                  <c:v>26304</c:v>
                </c:pt>
                <c:pt idx="10">
                  <c:v>28632</c:v>
                </c:pt>
                <c:pt idx="11">
                  <c:v>32088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33-486E-9F9E-55927FBF5C5E}"/>
            </c:ext>
          </c:extLst>
        </c:ser>
        <c:ser>
          <c:idx val="2"/>
          <c:order val="2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'Annual Report'!$B$9:$M$9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'Annual Report'!$B$24:$M$24</c:f>
              <c:numCache>
                <c:formatCode>\$#,##0_);[Red]\(\$#,##0\)</c:formatCode>
                <c:ptCount val="12"/>
                <c:pt idx="0">
                  <c:v>44080</c:v>
                </c:pt>
                <c:pt idx="1">
                  <c:v>48108</c:v>
                </c:pt>
                <c:pt idx="2">
                  <c:v>52364</c:v>
                </c:pt>
                <c:pt idx="3">
                  <c:v>55784</c:v>
                </c:pt>
                <c:pt idx="4">
                  <c:v>61940</c:v>
                </c:pt>
                <c:pt idx="5">
                  <c:v>63916</c:v>
                </c:pt>
                <c:pt idx="6">
                  <c:v>69312</c:v>
                </c:pt>
                <c:pt idx="7">
                  <c:v>72580</c:v>
                </c:pt>
                <c:pt idx="8">
                  <c:v>75772</c:v>
                </c:pt>
                <c:pt idx="9">
                  <c:v>83296</c:v>
                </c:pt>
                <c:pt idx="10">
                  <c:v>90668</c:v>
                </c:pt>
                <c:pt idx="11">
                  <c:v>101612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33-486E-9F9E-55927FBF5C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25</xdr:row>
      <xdr:rowOff>142875</xdr:rowOff>
    </xdr:from>
    <xdr:to>
      <xdr:col>14</xdr:col>
      <xdr:colOff>85725</xdr:colOff>
      <xdr:row>30</xdr:row>
      <xdr:rowOff>304799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38098</xdr:colOff>
      <xdr:row>35</xdr:row>
      <xdr:rowOff>200024</xdr:rowOff>
    </xdr:from>
    <xdr:to>
      <xdr:col>17</xdr:col>
      <xdr:colOff>457199</xdr:colOff>
      <xdr:row>40</xdr:row>
      <xdr:rowOff>771524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showGridLines="0" tabSelected="1" workbookViewId="0">
      <selection sqref="A1:N1"/>
    </sheetView>
  </sheetViews>
  <sheetFormatPr defaultColWidth="14.5546875" defaultRowHeight="13.8" x14ac:dyDescent="0.25"/>
  <cols>
    <col min="1" max="16384" width="14.5546875" style="1"/>
  </cols>
  <sheetData>
    <row r="1" spans="1:14" ht="33" thickBot="1" x14ac:dyDescent="0.6">
      <c r="A1" s="57" t="s">
        <v>197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4.4" thickBot="1" x14ac:dyDescent="0.3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30.75" customHeight="1" thickBot="1" x14ac:dyDescent="0.4">
      <c r="A3" s="2" t="s">
        <v>1</v>
      </c>
      <c r="B3" s="60" t="str">
        <f>'Data Entry'!B5</f>
        <v>Northstar Habitat Solutions</v>
      </c>
      <c r="C3" s="60"/>
      <c r="D3" s="41" t="s">
        <v>2</v>
      </c>
      <c r="E3" s="42"/>
      <c r="F3" s="41" t="s">
        <v>3</v>
      </c>
      <c r="G3" s="42"/>
      <c r="H3" s="41" t="s">
        <v>4</v>
      </c>
      <c r="I3" s="42"/>
      <c r="J3" s="43" t="s">
        <v>5</v>
      </c>
      <c r="K3" s="42"/>
      <c r="L3" s="59" t="s">
        <v>6</v>
      </c>
      <c r="M3" s="42"/>
    </row>
    <row r="4" spans="1:14" ht="14.4" thickBot="1" x14ac:dyDescent="0.3">
      <c r="A4" s="3" t="s">
        <v>7</v>
      </c>
      <c r="B4" s="50" t="str">
        <f>'Data Entry'!B6</f>
        <v>Austin, Texas</v>
      </c>
      <c r="C4" s="50"/>
      <c r="D4" s="61">
        <f>'Data Entry'!B30</f>
        <v>3816000</v>
      </c>
      <c r="E4" s="62"/>
      <c r="F4" s="61">
        <f>'Data Entry'!B30-'Data Entry'!B31</f>
        <v>2572000</v>
      </c>
      <c r="G4" s="62"/>
      <c r="H4" s="61">
        <f>('Data Entry'!B30-'Data Entry'!B31)-'Data Entry'!B32</f>
        <v>1078200</v>
      </c>
      <c r="I4" s="62"/>
      <c r="J4" s="61">
        <f>(('Data Entry'!B30-'Data Entry'!B31)-'Data Entry'!B32)*(1-'Data Entry'!B11)</f>
        <v>819432</v>
      </c>
      <c r="K4" s="62"/>
      <c r="L4" s="61">
        <f>J34+350000</f>
        <v>898762.59360730601</v>
      </c>
      <c r="M4" s="62"/>
    </row>
    <row r="5" spans="1:14" ht="27" thickBot="1" x14ac:dyDescent="0.3">
      <c r="A5" s="3" t="s">
        <v>8</v>
      </c>
      <c r="B5" s="50" t="str">
        <f>'Data Entry'!B7</f>
        <v>Olivia Mercer</v>
      </c>
      <c r="C5" s="50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4" ht="29.4" thickBot="1" x14ac:dyDescent="0.3">
      <c r="A6" s="3" t="s">
        <v>9</v>
      </c>
      <c r="B6" s="50" t="str">
        <f>'Data Entry'!B8</f>
        <v>Daniel Reeves</v>
      </c>
      <c r="C6" s="50"/>
      <c r="D6" s="4" t="s">
        <v>10</v>
      </c>
      <c r="E6" s="5">
        <f>IFERROR(F4/D4,0)</f>
        <v>0.67400419287211744</v>
      </c>
      <c r="F6" s="4" t="s">
        <v>11</v>
      </c>
      <c r="G6" s="5">
        <f>IFERROR(H4/D4,0)</f>
        <v>0.28254716981132078</v>
      </c>
      <c r="H6" s="4" t="s">
        <v>12</v>
      </c>
      <c r="I6" s="5">
        <f>IFERROR(J4/D4,0)</f>
        <v>0.21473584905660378</v>
      </c>
      <c r="J6" s="6" t="s">
        <v>13</v>
      </c>
      <c r="K6" s="5">
        <f>'Data Entry'!B12</f>
        <v>0.18</v>
      </c>
      <c r="L6" s="6" t="s">
        <v>14</v>
      </c>
      <c r="M6" s="7">
        <f>IFERROR(L4/J4,0)</f>
        <v>1.0968116861524886</v>
      </c>
    </row>
    <row r="7" spans="1:14" ht="14.4" thickBot="1" x14ac:dyDescent="0.3"/>
    <row r="8" spans="1:14" ht="14.4" thickBot="1" x14ac:dyDescent="0.3">
      <c r="A8" s="44" t="s">
        <v>15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4.4" thickBot="1" x14ac:dyDescent="0.3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25</v>
      </c>
      <c r="K9" s="4" t="s">
        <v>26</v>
      </c>
      <c r="L9" s="4" t="s">
        <v>27</v>
      </c>
      <c r="M9" s="4" t="s">
        <v>28</v>
      </c>
      <c r="N9" s="4" t="s">
        <v>29</v>
      </c>
    </row>
    <row r="10" spans="1:14" ht="28.2" thickBot="1" x14ac:dyDescent="0.3">
      <c r="A10" s="8" t="s">
        <v>30</v>
      </c>
      <c r="B10" s="9">
        <f>'Data Entry'!B15</f>
        <v>185000</v>
      </c>
      <c r="C10" s="9">
        <f>'Data Entry'!B16</f>
        <v>192000</v>
      </c>
      <c r="D10" s="9">
        <f>'Data Entry'!B17</f>
        <v>205000</v>
      </c>
      <c r="E10" s="9">
        <f>'Data Entry'!B18</f>
        <v>212000</v>
      </c>
      <c r="F10" s="9">
        <f>'Data Entry'!B19</f>
        <v>220000</v>
      </c>
      <c r="G10" s="9">
        <f>'Data Entry'!B20</f>
        <v>231000</v>
      </c>
      <c r="H10" s="9">
        <f>'Data Entry'!B21</f>
        <v>240000</v>
      </c>
      <c r="I10" s="9">
        <f>'Data Entry'!B22</f>
        <v>246000</v>
      </c>
      <c r="J10" s="9">
        <f>'Data Entry'!B23</f>
        <v>255000</v>
      </c>
      <c r="K10" s="9">
        <f>'Data Entry'!B24</f>
        <v>268000</v>
      </c>
      <c r="L10" s="9">
        <f>'Data Entry'!B25</f>
        <v>282000</v>
      </c>
      <c r="M10" s="9">
        <f>'Data Entry'!B26</f>
        <v>305000</v>
      </c>
      <c r="N10" s="10">
        <f t="shared" ref="N10:N24" si="0">SUM(B10:M10)</f>
        <v>2841000</v>
      </c>
    </row>
    <row r="11" spans="1:14" ht="28.2" thickBot="1" x14ac:dyDescent="0.3">
      <c r="A11" s="8" t="s">
        <v>31</v>
      </c>
      <c r="B11" s="9">
        <f>'Data Entry'!C15</f>
        <v>62000</v>
      </c>
      <c r="C11" s="9">
        <f>'Data Entry'!C16</f>
        <v>64000</v>
      </c>
      <c r="D11" s="9">
        <f>'Data Entry'!C17</f>
        <v>66000</v>
      </c>
      <c r="E11" s="9">
        <f>'Data Entry'!C18</f>
        <v>68000</v>
      </c>
      <c r="F11" s="9">
        <f>'Data Entry'!C19</f>
        <v>70000</v>
      </c>
      <c r="G11" s="9">
        <f>'Data Entry'!C20</f>
        <v>73000</v>
      </c>
      <c r="H11" s="9">
        <f>'Data Entry'!C21</f>
        <v>76000</v>
      </c>
      <c r="I11" s="9">
        <f>'Data Entry'!C22</f>
        <v>78000</v>
      </c>
      <c r="J11" s="9">
        <f>'Data Entry'!C23</f>
        <v>79000</v>
      </c>
      <c r="K11" s="9">
        <f>'Data Entry'!C24</f>
        <v>82000</v>
      </c>
      <c r="L11" s="9">
        <f>'Data Entry'!C25</f>
        <v>85000</v>
      </c>
      <c r="M11" s="9">
        <f>'Data Entry'!C26</f>
        <v>91000</v>
      </c>
      <c r="N11" s="10">
        <f t="shared" si="0"/>
        <v>894000</v>
      </c>
    </row>
    <row r="12" spans="1:14" ht="14.4" thickBot="1" x14ac:dyDescent="0.3">
      <c r="A12" s="8" t="s">
        <v>32</v>
      </c>
      <c r="B12" s="9">
        <f>'Data Entry'!D15</f>
        <v>7000</v>
      </c>
      <c r="C12" s="9">
        <f>'Data Entry'!D16</f>
        <v>5000</v>
      </c>
      <c r="D12" s="9">
        <f>'Data Entry'!D17</f>
        <v>6000</v>
      </c>
      <c r="E12" s="9">
        <f>'Data Entry'!D18</f>
        <v>5000</v>
      </c>
      <c r="F12" s="9">
        <f>'Data Entry'!D19</f>
        <v>8000</v>
      </c>
      <c r="G12" s="9">
        <f>'Data Entry'!D20</f>
        <v>7000</v>
      </c>
      <c r="H12" s="9">
        <f>'Data Entry'!D21</f>
        <v>4000</v>
      </c>
      <c r="I12" s="9">
        <f>'Data Entry'!D22</f>
        <v>6000</v>
      </c>
      <c r="J12" s="9">
        <f>'Data Entry'!D23</f>
        <v>5000</v>
      </c>
      <c r="K12" s="9">
        <f>'Data Entry'!D24</f>
        <v>7000</v>
      </c>
      <c r="L12" s="9">
        <f>'Data Entry'!D25</f>
        <v>9000</v>
      </c>
      <c r="M12" s="9">
        <f>'Data Entry'!D26</f>
        <v>12000</v>
      </c>
      <c r="N12" s="10">
        <f t="shared" si="0"/>
        <v>81000</v>
      </c>
    </row>
    <row r="13" spans="1:14" ht="28.2" thickBot="1" x14ac:dyDescent="0.3">
      <c r="A13" s="11" t="s">
        <v>2</v>
      </c>
      <c r="B13" s="12">
        <f t="shared" ref="B13:M13" si="1">SUM(B10:B12)</f>
        <v>254000</v>
      </c>
      <c r="C13" s="12">
        <f t="shared" si="1"/>
        <v>261000</v>
      </c>
      <c r="D13" s="12">
        <f t="shared" si="1"/>
        <v>277000</v>
      </c>
      <c r="E13" s="12">
        <f t="shared" si="1"/>
        <v>285000</v>
      </c>
      <c r="F13" s="12">
        <f t="shared" si="1"/>
        <v>298000</v>
      </c>
      <c r="G13" s="12">
        <f t="shared" si="1"/>
        <v>311000</v>
      </c>
      <c r="H13" s="12">
        <f t="shared" si="1"/>
        <v>320000</v>
      </c>
      <c r="I13" s="12">
        <f t="shared" si="1"/>
        <v>330000</v>
      </c>
      <c r="J13" s="12">
        <f t="shared" si="1"/>
        <v>339000</v>
      </c>
      <c r="K13" s="12">
        <f t="shared" si="1"/>
        <v>357000</v>
      </c>
      <c r="L13" s="12">
        <f t="shared" si="1"/>
        <v>376000</v>
      </c>
      <c r="M13" s="12">
        <f t="shared" si="1"/>
        <v>408000</v>
      </c>
      <c r="N13" s="13">
        <f t="shared" si="0"/>
        <v>3816000</v>
      </c>
    </row>
    <row r="14" spans="1:14" ht="14.4" thickBot="1" x14ac:dyDescent="0.3">
      <c r="A14" s="14" t="s">
        <v>33</v>
      </c>
      <c r="B14" s="15">
        <f>'Data Entry'!E15</f>
        <v>82000</v>
      </c>
      <c r="C14" s="15">
        <f>'Data Entry'!E16</f>
        <v>86000</v>
      </c>
      <c r="D14" s="15">
        <f>'Data Entry'!E17</f>
        <v>90000</v>
      </c>
      <c r="E14" s="15">
        <f>'Data Entry'!E18</f>
        <v>93000</v>
      </c>
      <c r="F14" s="15">
        <f>'Data Entry'!E19</f>
        <v>95000</v>
      </c>
      <c r="G14" s="15">
        <f>'Data Entry'!E20</f>
        <v>101000</v>
      </c>
      <c r="H14" s="15">
        <f>'Data Entry'!E21</f>
        <v>105000</v>
      </c>
      <c r="I14" s="15">
        <f>'Data Entry'!E22</f>
        <v>108000</v>
      </c>
      <c r="J14" s="15">
        <f>'Data Entry'!E23</f>
        <v>112000</v>
      </c>
      <c r="K14" s="15">
        <f>'Data Entry'!E24</f>
        <v>117000</v>
      </c>
      <c r="L14" s="15">
        <f>'Data Entry'!E25</f>
        <v>123000</v>
      </c>
      <c r="M14" s="15">
        <f>'Data Entry'!E26</f>
        <v>132000</v>
      </c>
      <c r="N14" s="16">
        <f t="shared" si="0"/>
        <v>1244000</v>
      </c>
    </row>
    <row r="15" spans="1:14" ht="14.4" thickBot="1" x14ac:dyDescent="0.3">
      <c r="A15" s="11" t="s">
        <v>3</v>
      </c>
      <c r="B15" s="12">
        <f t="shared" ref="B15:M15" si="2">B13-B14</f>
        <v>172000</v>
      </c>
      <c r="C15" s="12">
        <f t="shared" si="2"/>
        <v>175000</v>
      </c>
      <c r="D15" s="12">
        <f t="shared" si="2"/>
        <v>187000</v>
      </c>
      <c r="E15" s="12">
        <f t="shared" si="2"/>
        <v>192000</v>
      </c>
      <c r="F15" s="12">
        <f t="shared" si="2"/>
        <v>203000</v>
      </c>
      <c r="G15" s="12">
        <f t="shared" si="2"/>
        <v>210000</v>
      </c>
      <c r="H15" s="12">
        <f t="shared" si="2"/>
        <v>215000</v>
      </c>
      <c r="I15" s="12">
        <f t="shared" si="2"/>
        <v>222000</v>
      </c>
      <c r="J15" s="12">
        <f t="shared" si="2"/>
        <v>227000</v>
      </c>
      <c r="K15" s="12">
        <f t="shared" si="2"/>
        <v>240000</v>
      </c>
      <c r="L15" s="12">
        <f t="shared" si="2"/>
        <v>253000</v>
      </c>
      <c r="M15" s="12">
        <f t="shared" si="2"/>
        <v>276000</v>
      </c>
      <c r="N15" s="13">
        <f t="shared" si="0"/>
        <v>2572000</v>
      </c>
    </row>
    <row r="16" spans="1:14" ht="14.4" thickBot="1" x14ac:dyDescent="0.3">
      <c r="A16" s="8" t="s">
        <v>34</v>
      </c>
      <c r="B16" s="9">
        <f>'Data Entry'!F15</f>
        <v>71000</v>
      </c>
      <c r="C16" s="9">
        <f>'Data Entry'!F16</f>
        <v>71000</v>
      </c>
      <c r="D16" s="9">
        <f>'Data Entry'!F17</f>
        <v>72000</v>
      </c>
      <c r="E16" s="9">
        <f>'Data Entry'!F18</f>
        <v>72000</v>
      </c>
      <c r="F16" s="9">
        <f>'Data Entry'!F19</f>
        <v>73000</v>
      </c>
      <c r="G16" s="9">
        <f>'Data Entry'!F20</f>
        <v>74000</v>
      </c>
      <c r="H16" s="9">
        <f>'Data Entry'!F21</f>
        <v>74000</v>
      </c>
      <c r="I16" s="9">
        <f>'Data Entry'!F22</f>
        <v>75000</v>
      </c>
      <c r="J16" s="9">
        <f>'Data Entry'!F23</f>
        <v>76000</v>
      </c>
      <c r="K16" s="9">
        <f>'Data Entry'!F24</f>
        <v>76000</v>
      </c>
      <c r="L16" s="9">
        <f>'Data Entry'!F25</f>
        <v>77000</v>
      </c>
      <c r="M16" s="9">
        <f>'Data Entry'!F26</f>
        <v>79000</v>
      </c>
      <c r="N16" s="10">
        <f t="shared" si="0"/>
        <v>890000</v>
      </c>
    </row>
    <row r="17" spans="1:14" ht="14.4" thickBot="1" x14ac:dyDescent="0.3">
      <c r="A17" s="8" t="s">
        <v>35</v>
      </c>
      <c r="B17" s="9">
        <f>'Data Entry'!G15</f>
        <v>16000</v>
      </c>
      <c r="C17" s="9">
        <f>'Data Entry'!G16</f>
        <v>14000</v>
      </c>
      <c r="D17" s="9">
        <f>'Data Entry'!G17</f>
        <v>18000</v>
      </c>
      <c r="E17" s="9">
        <f>'Data Entry'!G18</f>
        <v>19000</v>
      </c>
      <c r="F17" s="9">
        <f>'Data Entry'!G19</f>
        <v>20000</v>
      </c>
      <c r="G17" s="9">
        <f>'Data Entry'!G20</f>
        <v>23000</v>
      </c>
      <c r="H17" s="9">
        <f>'Data Entry'!G21</f>
        <v>21000</v>
      </c>
      <c r="I17" s="9">
        <f>'Data Entry'!G22</f>
        <v>22000</v>
      </c>
      <c r="J17" s="9">
        <f>'Data Entry'!G23</f>
        <v>21500</v>
      </c>
      <c r="K17" s="9">
        <f>'Data Entry'!G24</f>
        <v>24000</v>
      </c>
      <c r="L17" s="9">
        <f>'Data Entry'!G25</f>
        <v>26000</v>
      </c>
      <c r="M17" s="9">
        <f>'Data Entry'!G26</f>
        <v>31000</v>
      </c>
      <c r="N17" s="10">
        <f t="shared" si="0"/>
        <v>255500</v>
      </c>
    </row>
    <row r="18" spans="1:14" ht="14.4" thickBot="1" x14ac:dyDescent="0.3">
      <c r="A18" s="8" t="s">
        <v>36</v>
      </c>
      <c r="B18" s="9">
        <f>'Data Entry'!H15</f>
        <v>12000</v>
      </c>
      <c r="C18" s="9">
        <f>'Data Entry'!H16</f>
        <v>12000</v>
      </c>
      <c r="D18" s="9">
        <f>'Data Entry'!H17</f>
        <v>12000</v>
      </c>
      <c r="E18" s="9">
        <f>'Data Entry'!H18</f>
        <v>12000</v>
      </c>
      <c r="F18" s="9">
        <f>'Data Entry'!H19</f>
        <v>12000</v>
      </c>
      <c r="G18" s="9">
        <f>'Data Entry'!H20</f>
        <v>12000</v>
      </c>
      <c r="H18" s="9">
        <f>'Data Entry'!H21</f>
        <v>12000</v>
      </c>
      <c r="I18" s="9">
        <f>'Data Entry'!H22</f>
        <v>12000</v>
      </c>
      <c r="J18" s="9">
        <f>'Data Entry'!H23</f>
        <v>12000</v>
      </c>
      <c r="K18" s="9">
        <f>'Data Entry'!H24</f>
        <v>12000</v>
      </c>
      <c r="L18" s="9">
        <f>'Data Entry'!H25</f>
        <v>12000</v>
      </c>
      <c r="M18" s="9">
        <f>'Data Entry'!H26</f>
        <v>12000</v>
      </c>
      <c r="N18" s="10">
        <f t="shared" si="0"/>
        <v>144000</v>
      </c>
    </row>
    <row r="19" spans="1:14" ht="14.4" thickBot="1" x14ac:dyDescent="0.3">
      <c r="A19" s="14" t="s">
        <v>37</v>
      </c>
      <c r="B19" s="15">
        <f>'Data Entry'!I15</f>
        <v>9000</v>
      </c>
      <c r="C19" s="15">
        <f>'Data Entry'!I16</f>
        <v>9200</v>
      </c>
      <c r="D19" s="15">
        <f>'Data Entry'!I17</f>
        <v>9300</v>
      </c>
      <c r="E19" s="15">
        <f>'Data Entry'!I18</f>
        <v>9400</v>
      </c>
      <c r="F19" s="15">
        <f>'Data Entry'!I19</f>
        <v>9500</v>
      </c>
      <c r="G19" s="15">
        <f>'Data Entry'!I20</f>
        <v>9600</v>
      </c>
      <c r="H19" s="15">
        <f>'Data Entry'!I21</f>
        <v>9700</v>
      </c>
      <c r="I19" s="15">
        <f>'Data Entry'!I22</f>
        <v>9900</v>
      </c>
      <c r="J19" s="15">
        <f>'Data Entry'!I23</f>
        <v>10000</v>
      </c>
      <c r="K19" s="15">
        <f>'Data Entry'!I24</f>
        <v>10200</v>
      </c>
      <c r="L19" s="15">
        <f>'Data Entry'!I25</f>
        <v>10300</v>
      </c>
      <c r="M19" s="15">
        <f>'Data Entry'!I26</f>
        <v>10500</v>
      </c>
      <c r="N19" s="16">
        <f t="shared" si="0"/>
        <v>116600</v>
      </c>
    </row>
    <row r="20" spans="1:14" ht="28.2" thickBot="1" x14ac:dyDescent="0.3">
      <c r="A20" s="8" t="s">
        <v>38</v>
      </c>
      <c r="B20" s="9">
        <f>'Data Entry'!J15</f>
        <v>6000</v>
      </c>
      <c r="C20" s="9">
        <f>'Data Entry'!J16</f>
        <v>5500</v>
      </c>
      <c r="D20" s="9">
        <f>'Data Entry'!J17</f>
        <v>6800</v>
      </c>
      <c r="E20" s="9">
        <f>'Data Entry'!J18</f>
        <v>6200</v>
      </c>
      <c r="F20" s="9">
        <f>'Data Entry'!J19</f>
        <v>7000</v>
      </c>
      <c r="G20" s="9">
        <f>'Data Entry'!J20</f>
        <v>7300</v>
      </c>
      <c r="H20" s="9">
        <f>'Data Entry'!J21</f>
        <v>7100</v>
      </c>
      <c r="I20" s="9">
        <f>'Data Entry'!J22</f>
        <v>7600</v>
      </c>
      <c r="J20" s="9">
        <f>'Data Entry'!J23</f>
        <v>7800</v>
      </c>
      <c r="K20" s="9">
        <f>'Data Entry'!J24</f>
        <v>8200</v>
      </c>
      <c r="L20" s="9">
        <f>'Data Entry'!J25</f>
        <v>8400</v>
      </c>
      <c r="M20" s="9">
        <f>'Data Entry'!J26</f>
        <v>9800</v>
      </c>
      <c r="N20" s="10">
        <f t="shared" si="0"/>
        <v>87700</v>
      </c>
    </row>
    <row r="21" spans="1:14" ht="28.2" thickBot="1" x14ac:dyDescent="0.3">
      <c r="A21" s="11" t="s">
        <v>39</v>
      </c>
      <c r="B21" s="12">
        <f t="shared" ref="B21:M21" si="3">SUM(B16:B20)</f>
        <v>114000</v>
      </c>
      <c r="C21" s="12">
        <f t="shared" si="3"/>
        <v>111700</v>
      </c>
      <c r="D21" s="12">
        <f t="shared" si="3"/>
        <v>118100</v>
      </c>
      <c r="E21" s="12">
        <f t="shared" si="3"/>
        <v>118600</v>
      </c>
      <c r="F21" s="12">
        <f t="shared" si="3"/>
        <v>121500</v>
      </c>
      <c r="G21" s="12">
        <f t="shared" si="3"/>
        <v>125900</v>
      </c>
      <c r="H21" s="12">
        <f t="shared" si="3"/>
        <v>123800</v>
      </c>
      <c r="I21" s="12">
        <f t="shared" si="3"/>
        <v>126500</v>
      </c>
      <c r="J21" s="12">
        <f t="shared" si="3"/>
        <v>127300</v>
      </c>
      <c r="K21" s="12">
        <f t="shared" si="3"/>
        <v>130400</v>
      </c>
      <c r="L21" s="12">
        <f t="shared" si="3"/>
        <v>133700</v>
      </c>
      <c r="M21" s="12">
        <f t="shared" si="3"/>
        <v>142300</v>
      </c>
      <c r="N21" s="13">
        <f t="shared" si="0"/>
        <v>1493800</v>
      </c>
    </row>
    <row r="22" spans="1:14" ht="14.4" thickBot="1" x14ac:dyDescent="0.3">
      <c r="A22" s="17" t="s">
        <v>4</v>
      </c>
      <c r="B22" s="18">
        <f t="shared" ref="B22:M22" si="4">B15-B21</f>
        <v>58000</v>
      </c>
      <c r="C22" s="18">
        <f t="shared" si="4"/>
        <v>63300</v>
      </c>
      <c r="D22" s="18">
        <f t="shared" si="4"/>
        <v>68900</v>
      </c>
      <c r="E22" s="18">
        <f t="shared" si="4"/>
        <v>73400</v>
      </c>
      <c r="F22" s="18">
        <f t="shared" si="4"/>
        <v>81500</v>
      </c>
      <c r="G22" s="18">
        <f t="shared" si="4"/>
        <v>84100</v>
      </c>
      <c r="H22" s="18">
        <f t="shared" si="4"/>
        <v>91200</v>
      </c>
      <c r="I22" s="18">
        <f t="shared" si="4"/>
        <v>95500</v>
      </c>
      <c r="J22" s="18">
        <f t="shared" si="4"/>
        <v>99700</v>
      </c>
      <c r="K22" s="18">
        <f t="shared" si="4"/>
        <v>109600</v>
      </c>
      <c r="L22" s="18">
        <f t="shared" si="4"/>
        <v>119300</v>
      </c>
      <c r="M22" s="18">
        <f t="shared" si="4"/>
        <v>133700</v>
      </c>
      <c r="N22" s="18">
        <f t="shared" si="0"/>
        <v>1078200</v>
      </c>
    </row>
    <row r="23" spans="1:14" ht="14.4" thickBot="1" x14ac:dyDescent="0.3">
      <c r="A23" s="4" t="s">
        <v>40</v>
      </c>
      <c r="B23" s="19">
        <f>MAX(0,B22*'Data Entry'!B11)</f>
        <v>13920</v>
      </c>
      <c r="C23" s="19">
        <f>MAX(0,C22*'Data Entry'!B11)</f>
        <v>15192</v>
      </c>
      <c r="D23" s="19">
        <f>MAX(0,D22*'Data Entry'!B11)</f>
        <v>16536</v>
      </c>
      <c r="E23" s="19">
        <f>MAX(0,E22*'Data Entry'!B11)</f>
        <v>17616</v>
      </c>
      <c r="F23" s="19">
        <f>MAX(0,F22*'Data Entry'!B11)</f>
        <v>19560</v>
      </c>
      <c r="G23" s="19">
        <f>MAX(0,G22*'Data Entry'!B11)</f>
        <v>20184</v>
      </c>
      <c r="H23" s="19">
        <f>MAX(0,H22*'Data Entry'!B11)</f>
        <v>21888</v>
      </c>
      <c r="I23" s="19">
        <f>MAX(0,I22*'Data Entry'!B11)</f>
        <v>22920</v>
      </c>
      <c r="J23" s="19">
        <f>MAX(0,J22*'Data Entry'!B11)</f>
        <v>23928</v>
      </c>
      <c r="K23" s="19">
        <f>MAX(0,K22*'Data Entry'!B11)</f>
        <v>26304</v>
      </c>
      <c r="L23" s="19">
        <f>MAX(0,L22*'Data Entry'!B11)</f>
        <v>28632</v>
      </c>
      <c r="M23" s="19">
        <f>MAX(0,M22*'Data Entry'!B11)</f>
        <v>32088</v>
      </c>
      <c r="N23" s="19">
        <f t="shared" si="0"/>
        <v>258768</v>
      </c>
    </row>
    <row r="24" spans="1:14" ht="14.4" thickBot="1" x14ac:dyDescent="0.3">
      <c r="A24" s="11" t="s">
        <v>5</v>
      </c>
      <c r="B24" s="12">
        <f t="shared" ref="B24:M24" si="5">B22-B23</f>
        <v>44080</v>
      </c>
      <c r="C24" s="12">
        <f t="shared" si="5"/>
        <v>48108</v>
      </c>
      <c r="D24" s="12">
        <f t="shared" si="5"/>
        <v>52364</v>
      </c>
      <c r="E24" s="12">
        <f t="shared" si="5"/>
        <v>55784</v>
      </c>
      <c r="F24" s="12">
        <f t="shared" si="5"/>
        <v>61940</v>
      </c>
      <c r="G24" s="12">
        <f t="shared" si="5"/>
        <v>63916</v>
      </c>
      <c r="H24" s="12">
        <f t="shared" si="5"/>
        <v>69312</v>
      </c>
      <c r="I24" s="12">
        <f t="shared" si="5"/>
        <v>72580</v>
      </c>
      <c r="J24" s="12">
        <f t="shared" si="5"/>
        <v>75772</v>
      </c>
      <c r="K24" s="12">
        <f t="shared" si="5"/>
        <v>83296</v>
      </c>
      <c r="L24" s="12">
        <f t="shared" si="5"/>
        <v>90668</v>
      </c>
      <c r="M24" s="12">
        <f t="shared" si="5"/>
        <v>101612</v>
      </c>
      <c r="N24" s="13">
        <f t="shared" si="0"/>
        <v>819432</v>
      </c>
    </row>
    <row r="26" spans="1:14" ht="14.4" thickBot="1" x14ac:dyDescent="0.3"/>
    <row r="27" spans="1:14" ht="15" customHeight="1" thickBot="1" x14ac:dyDescent="0.3">
      <c r="A27" s="53" t="s">
        <v>41</v>
      </c>
      <c r="B27" s="53"/>
      <c r="C27" s="53"/>
      <c r="D27" s="53"/>
      <c r="E27" s="53"/>
      <c r="F27" s="53"/>
      <c r="G27" s="53"/>
      <c r="H27" s="54"/>
      <c r="I27" s="55" t="s">
        <v>42</v>
      </c>
      <c r="J27" s="55"/>
    </row>
    <row r="28" spans="1:14" ht="45" customHeight="1" thickBot="1" x14ac:dyDescent="0.3">
      <c r="A28" s="14" t="s">
        <v>43</v>
      </c>
      <c r="B28" s="20" t="s">
        <v>44</v>
      </c>
      <c r="C28" s="20" t="s">
        <v>45</v>
      </c>
      <c r="D28" s="20" t="s">
        <v>46</v>
      </c>
      <c r="E28" s="20" t="s">
        <v>47</v>
      </c>
      <c r="F28" s="20" t="s">
        <v>48</v>
      </c>
      <c r="G28" s="51" t="s">
        <v>49</v>
      </c>
      <c r="H28" s="52"/>
      <c r="I28" s="20" t="s">
        <v>16</v>
      </c>
      <c r="J28" s="20" t="s">
        <v>50</v>
      </c>
    </row>
    <row r="29" spans="1:14" ht="90" customHeight="1" thickBot="1" x14ac:dyDescent="0.3">
      <c r="A29" s="8" t="s">
        <v>51</v>
      </c>
      <c r="B29" s="10">
        <f>N13</f>
        <v>3816000</v>
      </c>
      <c r="C29" s="10">
        <v>2800000</v>
      </c>
      <c r="D29" s="10">
        <f>B29-C29</f>
        <v>1016000</v>
      </c>
      <c r="E29" s="5">
        <f>IFERROR(D29/C29,0)</f>
        <v>0.36285714285714288</v>
      </c>
      <c r="F29" s="21" t="s">
        <v>52</v>
      </c>
      <c r="G29" s="45" t="s">
        <v>53</v>
      </c>
      <c r="H29" s="46"/>
      <c r="I29" s="8" t="s">
        <v>54</v>
      </c>
      <c r="J29" s="10">
        <v>350000</v>
      </c>
    </row>
    <row r="30" spans="1:14" ht="90" customHeight="1" thickBot="1" x14ac:dyDescent="0.3">
      <c r="A30" s="8" t="s">
        <v>33</v>
      </c>
      <c r="B30" s="10">
        <f>N14</f>
        <v>1244000</v>
      </c>
      <c r="C30" s="10">
        <v>1185000</v>
      </c>
      <c r="D30" s="10">
        <f>B30-C30</f>
        <v>59000</v>
      </c>
      <c r="E30" s="5">
        <f>IFERROR(D30/C30,0)</f>
        <v>4.9789029535864976E-2</v>
      </c>
      <c r="F30" s="23" t="s">
        <v>55</v>
      </c>
      <c r="G30" s="45" t="s">
        <v>56</v>
      </c>
      <c r="H30" s="46"/>
      <c r="I30" s="8" t="s">
        <v>4</v>
      </c>
      <c r="J30" s="10">
        <f>N22</f>
        <v>1078200</v>
      </c>
    </row>
    <row r="31" spans="1:14" ht="75" customHeight="1" thickBot="1" x14ac:dyDescent="0.3">
      <c r="A31" s="14" t="s">
        <v>39</v>
      </c>
      <c r="B31" s="16">
        <f>N21</f>
        <v>1493800</v>
      </c>
      <c r="C31" s="16">
        <v>1060000</v>
      </c>
      <c r="D31" s="16">
        <f>B31-C31</f>
        <v>433800</v>
      </c>
      <c r="E31" s="24">
        <f>IFERROR(D31/C31,0)</f>
        <v>0.40924528301886792</v>
      </c>
      <c r="F31" s="25" t="s">
        <v>52</v>
      </c>
      <c r="G31" s="37" t="s">
        <v>57</v>
      </c>
      <c r="H31" s="47"/>
      <c r="I31" s="26" t="s">
        <v>58</v>
      </c>
      <c r="J31" s="16">
        <f>-N23</f>
        <v>-258768</v>
      </c>
    </row>
    <row r="32" spans="1:14" ht="90" customHeight="1" thickBot="1" x14ac:dyDescent="0.3">
      <c r="A32" s="8" t="s">
        <v>4</v>
      </c>
      <c r="B32" s="10">
        <f>N22</f>
        <v>1078200</v>
      </c>
      <c r="C32" s="10">
        <v>555000</v>
      </c>
      <c r="D32" s="10">
        <f>B32-C32</f>
        <v>523200</v>
      </c>
      <c r="E32" s="5">
        <f>IFERROR(D32/C32,0)</f>
        <v>0.94270270270270273</v>
      </c>
      <c r="F32" s="21" t="s">
        <v>52</v>
      </c>
      <c r="G32" s="45" t="s">
        <v>59</v>
      </c>
      <c r="H32" s="46"/>
      <c r="I32" s="8" t="s">
        <v>60</v>
      </c>
      <c r="J32" s="10">
        <f>-'Data Entry'!B33</f>
        <v>-210000</v>
      </c>
    </row>
    <row r="33" spans="1:10" ht="75" customHeight="1" thickBot="1" x14ac:dyDescent="0.3">
      <c r="A33" s="8" t="s">
        <v>60</v>
      </c>
      <c r="B33" s="10">
        <f>'Data Entry'!B33</f>
        <v>210000</v>
      </c>
      <c r="C33" s="10">
        <v>220000</v>
      </c>
      <c r="D33" s="10">
        <f>B33-C33</f>
        <v>-10000</v>
      </c>
      <c r="E33" s="5">
        <f>IFERROR(D33/C33,0)</f>
        <v>-4.5454545454545456E-2</v>
      </c>
      <c r="F33" s="23" t="s">
        <v>55</v>
      </c>
      <c r="G33" s="45" t="s">
        <v>61</v>
      </c>
      <c r="H33" s="46"/>
      <c r="I33" s="8" t="s">
        <v>62</v>
      </c>
      <c r="J33" s="10">
        <f>-(B40+B41-D39)</f>
        <v>-410669.40639269399</v>
      </c>
    </row>
    <row r="34" spans="1:10" ht="14.4" thickBot="1" x14ac:dyDescent="0.3">
      <c r="I34" s="8" t="s">
        <v>63</v>
      </c>
      <c r="J34" s="10">
        <f>SUM(J29:J33)</f>
        <v>548762.59360730601</v>
      </c>
    </row>
    <row r="35" spans="1:10" ht="14.4" thickBot="1" x14ac:dyDescent="0.3">
      <c r="I35" s="17" t="s">
        <v>6</v>
      </c>
      <c r="J35" s="18">
        <f>J29+J34</f>
        <v>898762.59360730601</v>
      </c>
    </row>
    <row r="36" spans="1:10" ht="14.4" thickBot="1" x14ac:dyDescent="0.3"/>
    <row r="37" spans="1:10" ht="14.4" thickBot="1" x14ac:dyDescent="0.3">
      <c r="A37" s="56" t="s">
        <v>64</v>
      </c>
      <c r="B37" s="38"/>
      <c r="C37" s="38"/>
      <c r="D37" s="38"/>
      <c r="E37" s="38"/>
      <c r="F37" s="38"/>
      <c r="G37" s="38"/>
      <c r="H37" s="38"/>
    </row>
    <row r="38" spans="1:10" ht="14.4" thickBot="1" x14ac:dyDescent="0.3">
      <c r="A38" s="28" t="s">
        <v>65</v>
      </c>
      <c r="B38" s="28" t="s">
        <v>50</v>
      </c>
      <c r="C38" s="28" t="s">
        <v>65</v>
      </c>
      <c r="D38" s="28" t="s">
        <v>50</v>
      </c>
      <c r="E38" s="28" t="s">
        <v>66</v>
      </c>
      <c r="F38" s="28" t="s">
        <v>67</v>
      </c>
      <c r="G38" s="28" t="s">
        <v>68</v>
      </c>
      <c r="H38" s="28" t="s">
        <v>69</v>
      </c>
    </row>
    <row r="39" spans="1:10" ht="69.599999999999994" thickBot="1" x14ac:dyDescent="0.3">
      <c r="A39" s="8" t="s">
        <v>70</v>
      </c>
      <c r="B39" s="10">
        <f>J35</f>
        <v>898762.59360730601</v>
      </c>
      <c r="C39" s="8" t="s">
        <v>71</v>
      </c>
      <c r="D39" s="10">
        <f>'Data Entry'!B31/365*'Data Entry'!B35</f>
        <v>89181.735159817355</v>
      </c>
      <c r="E39" s="8" t="s">
        <v>72</v>
      </c>
      <c r="F39" s="29">
        <f>'Data Entry'!B34</f>
        <v>38.166666666666664</v>
      </c>
      <c r="G39" s="8" t="s">
        <v>73</v>
      </c>
      <c r="H39" s="8" t="s">
        <v>74</v>
      </c>
    </row>
    <row r="40" spans="1:10" ht="69.599999999999994" thickBot="1" x14ac:dyDescent="0.3">
      <c r="A40" s="14" t="s">
        <v>75</v>
      </c>
      <c r="B40" s="16">
        <f>'Data Entry'!B30/365*'Data Entry'!B34</f>
        <v>399024.65753424651</v>
      </c>
      <c r="C40" s="26" t="s">
        <v>76</v>
      </c>
      <c r="D40" s="16">
        <v>180000</v>
      </c>
      <c r="E40" s="26" t="s">
        <v>77</v>
      </c>
      <c r="F40" s="30">
        <f>'Data Entry'!B36</f>
        <v>29.583333333333332</v>
      </c>
      <c r="G40" s="26" t="s">
        <v>78</v>
      </c>
      <c r="H40" s="26" t="s">
        <v>79</v>
      </c>
    </row>
    <row r="41" spans="1:10" ht="42" thickBot="1" x14ac:dyDescent="0.3">
      <c r="A41" s="8" t="s">
        <v>80</v>
      </c>
      <c r="B41" s="10">
        <f>'Data Entry'!B31/365*'Data Entry'!B36</f>
        <v>100826.48401826483</v>
      </c>
      <c r="C41" s="8" t="s">
        <v>81</v>
      </c>
      <c r="D41" s="10">
        <f>B39+B40+B41-D39-D40</f>
        <v>1129432</v>
      </c>
      <c r="E41" s="8" t="s">
        <v>82</v>
      </c>
      <c r="F41" s="29">
        <f>'Data Entry'!B35</f>
        <v>26.166666666666668</v>
      </c>
      <c r="G41" s="8" t="s">
        <v>83</v>
      </c>
      <c r="H41" s="8" t="s">
        <v>84</v>
      </c>
    </row>
    <row r="43" spans="1:10" ht="14.4" thickBot="1" x14ac:dyDescent="0.3"/>
    <row r="44" spans="1:10" ht="14.4" thickBot="1" x14ac:dyDescent="0.3">
      <c r="A44" s="48" t="s">
        <v>85</v>
      </c>
      <c r="B44" s="38"/>
      <c r="C44" s="38"/>
      <c r="D44" s="38"/>
      <c r="E44" s="38"/>
      <c r="F44" s="38"/>
      <c r="G44" s="38"/>
    </row>
    <row r="45" spans="1:10" ht="14.4" thickBot="1" x14ac:dyDescent="0.3">
      <c r="A45" s="28" t="s">
        <v>86</v>
      </c>
      <c r="B45" s="28" t="s">
        <v>87</v>
      </c>
      <c r="C45" s="28" t="s">
        <v>88</v>
      </c>
      <c r="D45" s="28" t="s">
        <v>89</v>
      </c>
      <c r="E45" s="28" t="s">
        <v>90</v>
      </c>
      <c r="F45" s="28" t="s">
        <v>91</v>
      </c>
      <c r="G45" s="28" t="s">
        <v>92</v>
      </c>
    </row>
    <row r="46" spans="1:10" ht="69.599999999999994" thickBot="1" x14ac:dyDescent="0.3">
      <c r="A46" s="17" t="s">
        <v>34</v>
      </c>
      <c r="B46" s="18">
        <f>SUM('Data Entry'!F15:F26)</f>
        <v>890000</v>
      </c>
      <c r="C46" s="31">
        <f>B46/$B$51</f>
        <v>0.59579595662069884</v>
      </c>
      <c r="D46" s="17" t="s">
        <v>93</v>
      </c>
      <c r="E46" s="17" t="s">
        <v>94</v>
      </c>
      <c r="F46" s="17" t="s">
        <v>95</v>
      </c>
      <c r="G46" s="17" t="s">
        <v>96</v>
      </c>
    </row>
    <row r="47" spans="1:10" ht="66.599999999999994" thickBot="1" x14ac:dyDescent="0.3">
      <c r="A47" s="4" t="s">
        <v>35</v>
      </c>
      <c r="B47" s="19">
        <f>SUM('Data Entry'!G15:G26)</f>
        <v>255500</v>
      </c>
      <c r="C47" s="32">
        <f>B47/$B$51</f>
        <v>0.17104029990627928</v>
      </c>
      <c r="D47" s="4" t="s">
        <v>97</v>
      </c>
      <c r="E47" s="4" t="s">
        <v>98</v>
      </c>
      <c r="F47" s="4" t="s">
        <v>99</v>
      </c>
      <c r="G47" s="4" t="s">
        <v>100</v>
      </c>
    </row>
    <row r="48" spans="1:10" ht="55.8" thickBot="1" x14ac:dyDescent="0.3">
      <c r="A48" s="8" t="s">
        <v>36</v>
      </c>
      <c r="B48" s="10">
        <f>SUM('Data Entry'!H15:H26)</f>
        <v>144000</v>
      </c>
      <c r="C48" s="5">
        <f>B48/$B$51</f>
        <v>9.6398446913910835E-2</v>
      </c>
      <c r="D48" s="8" t="s">
        <v>93</v>
      </c>
      <c r="E48" s="8" t="s">
        <v>101</v>
      </c>
      <c r="F48" s="8" t="s">
        <v>102</v>
      </c>
      <c r="G48" s="8" t="s">
        <v>103</v>
      </c>
    </row>
    <row r="49" spans="1:14" ht="69.599999999999994" thickBot="1" x14ac:dyDescent="0.3">
      <c r="A49" s="8" t="s">
        <v>37</v>
      </c>
      <c r="B49" s="10">
        <f>SUM('Data Entry'!I15:I26)</f>
        <v>116600</v>
      </c>
      <c r="C49" s="5">
        <f>B49/$B$51</f>
        <v>7.8055964653902798E-2</v>
      </c>
      <c r="D49" s="8" t="s">
        <v>104</v>
      </c>
      <c r="E49" s="8" t="s">
        <v>105</v>
      </c>
      <c r="F49" s="8" t="s">
        <v>106</v>
      </c>
      <c r="G49" s="8" t="s">
        <v>107</v>
      </c>
    </row>
    <row r="50" spans="1:14" ht="69.599999999999994" thickBot="1" x14ac:dyDescent="0.3">
      <c r="A50" s="14" t="s">
        <v>38</v>
      </c>
      <c r="B50" s="16">
        <f>SUM('Data Entry'!J15:J26)</f>
        <v>87700</v>
      </c>
      <c r="C50" s="24">
        <f>B50/$B$51</f>
        <v>5.8709331905208197E-2</v>
      </c>
      <c r="D50" s="26" t="s">
        <v>97</v>
      </c>
      <c r="E50" s="26" t="s">
        <v>108</v>
      </c>
      <c r="F50" s="26" t="s">
        <v>109</v>
      </c>
      <c r="G50" s="26" t="s">
        <v>110</v>
      </c>
    </row>
    <row r="51" spans="1:14" ht="14.4" thickBot="1" x14ac:dyDescent="0.3">
      <c r="A51" s="28" t="s">
        <v>111</v>
      </c>
      <c r="B51" s="33">
        <f>SUM(B46:B50)</f>
        <v>1493800</v>
      </c>
      <c r="C51" s="34">
        <f>1</f>
        <v>1</v>
      </c>
      <c r="D51" s="28"/>
      <c r="E51" s="28"/>
      <c r="F51" s="28"/>
      <c r="G51" s="28"/>
    </row>
    <row r="53" spans="1:14" ht="14.4" thickBot="1" x14ac:dyDescent="0.3"/>
    <row r="54" spans="1:14" ht="14.4" thickBot="1" x14ac:dyDescent="0.3">
      <c r="A54" s="49" t="s">
        <v>112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28.2" thickBot="1" x14ac:dyDescent="0.3">
      <c r="A55" s="11" t="s">
        <v>113</v>
      </c>
      <c r="B55" s="35">
        <f>'Data Entry'!B11</f>
        <v>0.24</v>
      </c>
      <c r="C55" s="45" t="s">
        <v>114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1:14" ht="28.2" thickBot="1" x14ac:dyDescent="0.3">
      <c r="A56" s="11" t="s">
        <v>115</v>
      </c>
      <c r="B56" s="36" t="s">
        <v>116</v>
      </c>
      <c r="C56" s="45" t="s">
        <v>117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</row>
    <row r="57" spans="1:14" ht="28.2" thickBot="1" x14ac:dyDescent="0.3">
      <c r="A57" s="14" t="s">
        <v>118</v>
      </c>
      <c r="B57" s="26" t="s">
        <v>119</v>
      </c>
      <c r="C57" s="37" t="s">
        <v>120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</row>
    <row r="58" spans="1:14" ht="42" thickBot="1" x14ac:dyDescent="0.3">
      <c r="A58" s="20" t="s">
        <v>121</v>
      </c>
      <c r="B58" s="26" t="s">
        <v>122</v>
      </c>
      <c r="C58" s="37" t="s">
        <v>123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</sheetData>
  <mergeCells count="32">
    <mergeCell ref="A1:N1"/>
    <mergeCell ref="F3:G3"/>
    <mergeCell ref="L3:M3"/>
    <mergeCell ref="B3:C3"/>
    <mergeCell ref="L4:M5"/>
    <mergeCell ref="B4:C4"/>
    <mergeCell ref="B5:C5"/>
    <mergeCell ref="F4:G5"/>
    <mergeCell ref="H4:I5"/>
    <mergeCell ref="D4:E5"/>
    <mergeCell ref="J4:K5"/>
    <mergeCell ref="B6:C6"/>
    <mergeCell ref="G28:H28"/>
    <mergeCell ref="A27:H27"/>
    <mergeCell ref="I27:J27"/>
    <mergeCell ref="A37:H37"/>
    <mergeCell ref="C58:N58"/>
    <mergeCell ref="C57:N57"/>
    <mergeCell ref="A2:N2"/>
    <mergeCell ref="D3:E3"/>
    <mergeCell ref="H3:I3"/>
    <mergeCell ref="J3:K3"/>
    <mergeCell ref="A8:N8"/>
    <mergeCell ref="C55:N55"/>
    <mergeCell ref="C56:N56"/>
    <mergeCell ref="G29:H29"/>
    <mergeCell ref="G30:H30"/>
    <mergeCell ref="G31:H31"/>
    <mergeCell ref="G32:H32"/>
    <mergeCell ref="G33:H33"/>
    <mergeCell ref="A44:G44"/>
    <mergeCell ref="A54:N5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showGridLines="0" workbookViewId="0">
      <selection activeCell="B7" sqref="B7:F7"/>
    </sheetView>
  </sheetViews>
  <sheetFormatPr defaultColWidth="9.109375" defaultRowHeight="13.8" x14ac:dyDescent="0.25"/>
  <cols>
    <col min="1" max="1" width="18" style="1" customWidth="1"/>
    <col min="2" max="2" width="16.44140625" style="1" bestFit="1" customWidth="1"/>
    <col min="3" max="3" width="9" style="1" bestFit="1" customWidth="1"/>
    <col min="4" max="4" width="13.44140625" style="1" bestFit="1" customWidth="1"/>
    <col min="5" max="5" width="9.109375" style="1" bestFit="1" customWidth="1"/>
    <col min="6" max="6" width="8.109375" style="1" bestFit="1" customWidth="1"/>
    <col min="7" max="7" width="10.21875" style="1" bestFit="1" customWidth="1"/>
    <col min="8" max="8" width="15" style="1" bestFit="1" customWidth="1"/>
    <col min="9" max="9" width="11.21875" style="1" bestFit="1" customWidth="1"/>
    <col min="10" max="10" width="15" style="1" bestFit="1" customWidth="1"/>
    <col min="11" max="11" width="8.109375" style="1" bestFit="1" customWidth="1"/>
    <col min="12" max="13" width="9" style="1" bestFit="1" customWidth="1"/>
    <col min="14" max="14" width="9.6640625" style="1" bestFit="1" customWidth="1"/>
    <col min="15" max="16384" width="9.109375" style="1"/>
  </cols>
  <sheetData>
    <row r="1" spans="1:14" ht="35.4" thickBot="1" x14ac:dyDescent="0.6">
      <c r="A1" s="63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4.4" thickBot="1" x14ac:dyDescent="0.3">
      <c r="A2" s="65" t="s">
        <v>125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4.4" thickBot="1" x14ac:dyDescent="0.3"/>
    <row r="4" spans="1:14" ht="14.4" thickBot="1" x14ac:dyDescent="0.3">
      <c r="A4" s="67" t="s">
        <v>126</v>
      </c>
      <c r="B4" s="67"/>
      <c r="C4" s="67"/>
      <c r="D4" s="67"/>
      <c r="E4" s="67"/>
      <c r="F4" s="67"/>
    </row>
    <row r="5" spans="1:14" ht="25.5" customHeight="1" thickBot="1" x14ac:dyDescent="0.3">
      <c r="A5" s="68" t="s">
        <v>127</v>
      </c>
      <c r="B5" s="69" t="s">
        <v>128</v>
      </c>
      <c r="C5" s="69"/>
      <c r="D5" s="69"/>
      <c r="E5" s="69"/>
      <c r="F5" s="69"/>
    </row>
    <row r="6" spans="1:14" ht="14.4" thickBot="1" x14ac:dyDescent="0.3">
      <c r="A6" s="68" t="s">
        <v>7</v>
      </c>
      <c r="B6" s="69" t="s">
        <v>129</v>
      </c>
      <c r="C6" s="69"/>
      <c r="D6" s="69"/>
      <c r="E6" s="69"/>
      <c r="F6" s="69"/>
    </row>
    <row r="7" spans="1:14" ht="14.4" thickBot="1" x14ac:dyDescent="0.3">
      <c r="A7" s="68" t="s">
        <v>8</v>
      </c>
      <c r="B7" s="69" t="s">
        <v>130</v>
      </c>
      <c r="C7" s="69"/>
      <c r="D7" s="69"/>
      <c r="E7" s="69"/>
      <c r="F7" s="69"/>
    </row>
    <row r="8" spans="1:14" ht="14.4" thickBot="1" x14ac:dyDescent="0.3">
      <c r="A8" s="68" t="s">
        <v>9</v>
      </c>
      <c r="B8" s="69" t="s">
        <v>131</v>
      </c>
      <c r="C8" s="69"/>
      <c r="D8" s="69"/>
      <c r="E8" s="69"/>
      <c r="F8" s="69"/>
    </row>
    <row r="9" spans="1:14" ht="14.4" thickBot="1" x14ac:dyDescent="0.3">
      <c r="A9" s="68" t="s">
        <v>132</v>
      </c>
      <c r="B9" s="69">
        <v>2025</v>
      </c>
      <c r="C9" s="69"/>
      <c r="D9" s="69"/>
      <c r="E9" s="69"/>
      <c r="F9" s="69"/>
    </row>
    <row r="10" spans="1:14" ht="14.4" thickBot="1" x14ac:dyDescent="0.3">
      <c r="A10" s="68" t="s">
        <v>133</v>
      </c>
      <c r="B10" s="69" t="s">
        <v>134</v>
      </c>
      <c r="C10" s="69"/>
      <c r="D10" s="69"/>
      <c r="E10" s="69"/>
      <c r="F10" s="69"/>
    </row>
    <row r="11" spans="1:14" ht="14.4" thickBot="1" x14ac:dyDescent="0.3">
      <c r="A11" s="11" t="s">
        <v>135</v>
      </c>
      <c r="B11" s="70">
        <v>0.24</v>
      </c>
      <c r="C11" s="70"/>
      <c r="D11" s="70"/>
      <c r="E11" s="70"/>
      <c r="F11" s="70"/>
    </row>
    <row r="12" spans="1:14" ht="27" thickBot="1" x14ac:dyDescent="0.3">
      <c r="A12" s="71" t="s">
        <v>136</v>
      </c>
      <c r="B12" s="72">
        <v>0.18</v>
      </c>
      <c r="C12" s="72"/>
      <c r="D12" s="72"/>
      <c r="E12" s="72"/>
      <c r="F12" s="72"/>
    </row>
    <row r="13" spans="1:14" ht="14.4" thickBot="1" x14ac:dyDescent="0.3">
      <c r="A13" s="48" t="s">
        <v>137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ht="42" thickBot="1" x14ac:dyDescent="0.3">
      <c r="A14" s="27" t="s">
        <v>138</v>
      </c>
      <c r="B14" s="27" t="s">
        <v>30</v>
      </c>
      <c r="C14" s="27" t="s">
        <v>31</v>
      </c>
      <c r="D14" s="27" t="s">
        <v>32</v>
      </c>
      <c r="E14" s="27" t="s">
        <v>33</v>
      </c>
      <c r="F14" s="27" t="s">
        <v>34</v>
      </c>
      <c r="G14" s="27" t="s">
        <v>35</v>
      </c>
      <c r="H14" s="27" t="s">
        <v>36</v>
      </c>
      <c r="I14" s="27" t="s">
        <v>37</v>
      </c>
      <c r="J14" s="27" t="s">
        <v>38</v>
      </c>
      <c r="K14" s="27" t="s">
        <v>60</v>
      </c>
      <c r="L14" s="27" t="s">
        <v>72</v>
      </c>
      <c r="M14" s="27" t="s">
        <v>82</v>
      </c>
      <c r="N14" s="27" t="s">
        <v>77</v>
      </c>
    </row>
    <row r="15" spans="1:14" ht="14.4" thickBot="1" x14ac:dyDescent="0.3">
      <c r="A15" s="73" t="s">
        <v>17</v>
      </c>
      <c r="B15" s="74">
        <v>185000</v>
      </c>
      <c r="C15" s="74">
        <v>62000</v>
      </c>
      <c r="D15" s="74">
        <v>7000</v>
      </c>
      <c r="E15" s="74">
        <v>82000</v>
      </c>
      <c r="F15" s="74">
        <v>71000</v>
      </c>
      <c r="G15" s="74">
        <v>16000</v>
      </c>
      <c r="H15" s="74">
        <v>12000</v>
      </c>
      <c r="I15" s="74">
        <v>9000</v>
      </c>
      <c r="J15" s="74">
        <v>6000</v>
      </c>
      <c r="K15" s="74">
        <v>18000</v>
      </c>
      <c r="L15" s="75">
        <v>42</v>
      </c>
      <c r="M15" s="75">
        <v>24</v>
      </c>
      <c r="N15" s="75">
        <v>31</v>
      </c>
    </row>
    <row r="16" spans="1:14" ht="14.4" thickBot="1" x14ac:dyDescent="0.3">
      <c r="A16" s="73" t="s">
        <v>18</v>
      </c>
      <c r="B16" s="74">
        <v>192000</v>
      </c>
      <c r="C16" s="74">
        <v>64000</v>
      </c>
      <c r="D16" s="74">
        <v>5000</v>
      </c>
      <c r="E16" s="74">
        <v>86000</v>
      </c>
      <c r="F16" s="74">
        <v>71000</v>
      </c>
      <c r="G16" s="74">
        <v>14000</v>
      </c>
      <c r="H16" s="74">
        <v>12000</v>
      </c>
      <c r="I16" s="74">
        <v>9200</v>
      </c>
      <c r="J16" s="74">
        <v>5500</v>
      </c>
      <c r="K16" s="74">
        <v>12000</v>
      </c>
      <c r="L16" s="75">
        <v>41</v>
      </c>
      <c r="M16" s="75">
        <v>24</v>
      </c>
      <c r="N16" s="75">
        <v>30</v>
      </c>
    </row>
    <row r="17" spans="1:14" ht="14.4" thickBot="1" x14ac:dyDescent="0.3">
      <c r="A17" s="73" t="s">
        <v>19</v>
      </c>
      <c r="B17" s="74">
        <v>205000</v>
      </c>
      <c r="C17" s="74">
        <v>66000</v>
      </c>
      <c r="D17" s="74">
        <v>6000</v>
      </c>
      <c r="E17" s="74">
        <v>90000</v>
      </c>
      <c r="F17" s="74">
        <v>72000</v>
      </c>
      <c r="G17" s="74">
        <v>18000</v>
      </c>
      <c r="H17" s="74">
        <v>12000</v>
      </c>
      <c r="I17" s="74">
        <v>9300</v>
      </c>
      <c r="J17" s="74">
        <v>6800</v>
      </c>
      <c r="K17" s="74">
        <v>15000</v>
      </c>
      <c r="L17" s="75">
        <v>40</v>
      </c>
      <c r="M17" s="75">
        <v>25</v>
      </c>
      <c r="N17" s="75">
        <v>31</v>
      </c>
    </row>
    <row r="18" spans="1:14" ht="14.4" thickBot="1" x14ac:dyDescent="0.3">
      <c r="A18" s="73" t="s">
        <v>20</v>
      </c>
      <c r="B18" s="74">
        <v>212000</v>
      </c>
      <c r="C18" s="74">
        <v>68000</v>
      </c>
      <c r="D18" s="74">
        <v>5000</v>
      </c>
      <c r="E18" s="74">
        <v>93000</v>
      </c>
      <c r="F18" s="74">
        <v>72000</v>
      </c>
      <c r="G18" s="74">
        <v>19000</v>
      </c>
      <c r="H18" s="74">
        <v>12000</v>
      </c>
      <c r="I18" s="74">
        <v>9400</v>
      </c>
      <c r="J18" s="74">
        <v>6200</v>
      </c>
      <c r="K18" s="74">
        <v>10000</v>
      </c>
      <c r="L18" s="75">
        <v>39</v>
      </c>
      <c r="M18" s="75">
        <v>25</v>
      </c>
      <c r="N18" s="75">
        <v>29</v>
      </c>
    </row>
    <row r="19" spans="1:14" ht="14.4" thickBot="1" x14ac:dyDescent="0.3">
      <c r="A19" s="73" t="s">
        <v>21</v>
      </c>
      <c r="B19" s="74">
        <v>220000</v>
      </c>
      <c r="C19" s="74">
        <v>70000</v>
      </c>
      <c r="D19" s="74">
        <v>8000</v>
      </c>
      <c r="E19" s="74">
        <v>95000</v>
      </c>
      <c r="F19" s="74">
        <v>73000</v>
      </c>
      <c r="G19" s="74">
        <v>20000</v>
      </c>
      <c r="H19" s="74">
        <v>12000</v>
      </c>
      <c r="I19" s="74">
        <v>9500</v>
      </c>
      <c r="J19" s="74">
        <v>7000</v>
      </c>
      <c r="K19" s="74">
        <v>22000</v>
      </c>
      <c r="L19" s="75">
        <v>39</v>
      </c>
      <c r="M19" s="75">
        <v>26</v>
      </c>
      <c r="N19" s="75">
        <v>30</v>
      </c>
    </row>
    <row r="20" spans="1:14" ht="14.4" thickBot="1" x14ac:dyDescent="0.3">
      <c r="A20" s="73" t="s">
        <v>22</v>
      </c>
      <c r="B20" s="74">
        <v>231000</v>
      </c>
      <c r="C20" s="74">
        <v>73000</v>
      </c>
      <c r="D20" s="74">
        <v>7000</v>
      </c>
      <c r="E20" s="74">
        <v>101000</v>
      </c>
      <c r="F20" s="74">
        <v>74000</v>
      </c>
      <c r="G20" s="74">
        <v>23000</v>
      </c>
      <c r="H20" s="74">
        <v>12000</v>
      </c>
      <c r="I20" s="74">
        <v>9600</v>
      </c>
      <c r="J20" s="74">
        <v>7300</v>
      </c>
      <c r="K20" s="74">
        <v>18000</v>
      </c>
      <c r="L20" s="75">
        <v>38</v>
      </c>
      <c r="M20" s="75">
        <v>26</v>
      </c>
      <c r="N20" s="75">
        <v>30</v>
      </c>
    </row>
    <row r="21" spans="1:14" ht="14.4" thickBot="1" x14ac:dyDescent="0.3">
      <c r="A21" s="73" t="s">
        <v>23</v>
      </c>
      <c r="B21" s="74">
        <v>240000</v>
      </c>
      <c r="C21" s="74">
        <v>76000</v>
      </c>
      <c r="D21" s="74">
        <v>4000</v>
      </c>
      <c r="E21" s="74">
        <v>105000</v>
      </c>
      <c r="F21" s="74">
        <v>74000</v>
      </c>
      <c r="G21" s="74">
        <v>21000</v>
      </c>
      <c r="H21" s="74">
        <v>12000</v>
      </c>
      <c r="I21" s="74">
        <v>9700</v>
      </c>
      <c r="J21" s="74">
        <v>7100</v>
      </c>
      <c r="K21" s="74">
        <v>20000</v>
      </c>
      <c r="L21" s="75">
        <v>38</v>
      </c>
      <c r="M21" s="75">
        <v>26</v>
      </c>
      <c r="N21" s="75">
        <v>29</v>
      </c>
    </row>
    <row r="22" spans="1:14" ht="14.4" thickBot="1" x14ac:dyDescent="0.3">
      <c r="A22" s="73" t="s">
        <v>24</v>
      </c>
      <c r="B22" s="74">
        <v>246000</v>
      </c>
      <c r="C22" s="74">
        <v>78000</v>
      </c>
      <c r="D22" s="74">
        <v>6000</v>
      </c>
      <c r="E22" s="74">
        <v>108000</v>
      </c>
      <c r="F22" s="74">
        <v>75000</v>
      </c>
      <c r="G22" s="74">
        <v>22000</v>
      </c>
      <c r="H22" s="74">
        <v>12000</v>
      </c>
      <c r="I22" s="74">
        <v>9900</v>
      </c>
      <c r="J22" s="74">
        <v>7600</v>
      </c>
      <c r="K22" s="74">
        <v>16000</v>
      </c>
      <c r="L22" s="75">
        <v>37</v>
      </c>
      <c r="M22" s="75">
        <v>27</v>
      </c>
      <c r="N22" s="75">
        <v>28</v>
      </c>
    </row>
    <row r="23" spans="1:14" ht="14.4" thickBot="1" x14ac:dyDescent="0.3">
      <c r="A23" s="73" t="s">
        <v>25</v>
      </c>
      <c r="B23" s="74">
        <v>255000</v>
      </c>
      <c r="C23" s="74">
        <v>79000</v>
      </c>
      <c r="D23" s="74">
        <v>5000</v>
      </c>
      <c r="E23" s="74">
        <v>112000</v>
      </c>
      <c r="F23" s="74">
        <v>76000</v>
      </c>
      <c r="G23" s="74">
        <v>21500</v>
      </c>
      <c r="H23" s="74">
        <v>12000</v>
      </c>
      <c r="I23" s="74">
        <v>10000</v>
      </c>
      <c r="J23" s="74">
        <v>7800</v>
      </c>
      <c r="K23" s="74">
        <v>14000</v>
      </c>
      <c r="L23" s="75">
        <v>37</v>
      </c>
      <c r="M23" s="75">
        <v>27</v>
      </c>
      <c r="N23" s="75">
        <v>28</v>
      </c>
    </row>
    <row r="24" spans="1:14" ht="14.4" thickBot="1" x14ac:dyDescent="0.3">
      <c r="A24" s="73" t="s">
        <v>26</v>
      </c>
      <c r="B24" s="74">
        <v>268000</v>
      </c>
      <c r="C24" s="74">
        <v>82000</v>
      </c>
      <c r="D24" s="74">
        <v>7000</v>
      </c>
      <c r="E24" s="74">
        <v>117000</v>
      </c>
      <c r="F24" s="74">
        <v>76000</v>
      </c>
      <c r="G24" s="74">
        <v>24000</v>
      </c>
      <c r="H24" s="74">
        <v>12000</v>
      </c>
      <c r="I24" s="74">
        <v>10200</v>
      </c>
      <c r="J24" s="74">
        <v>8200</v>
      </c>
      <c r="K24" s="74">
        <v>21000</v>
      </c>
      <c r="L24" s="75">
        <v>36</v>
      </c>
      <c r="M24" s="75">
        <v>28</v>
      </c>
      <c r="N24" s="75">
        <v>29</v>
      </c>
    </row>
    <row r="25" spans="1:14" ht="14.4" thickBot="1" x14ac:dyDescent="0.3">
      <c r="A25" s="73" t="s">
        <v>27</v>
      </c>
      <c r="B25" s="74">
        <v>282000</v>
      </c>
      <c r="C25" s="74">
        <v>85000</v>
      </c>
      <c r="D25" s="74">
        <v>9000</v>
      </c>
      <c r="E25" s="74">
        <v>123000</v>
      </c>
      <c r="F25" s="74">
        <v>77000</v>
      </c>
      <c r="G25" s="74">
        <v>26000</v>
      </c>
      <c r="H25" s="74">
        <v>12000</v>
      </c>
      <c r="I25" s="74">
        <v>10300</v>
      </c>
      <c r="J25" s="74">
        <v>8400</v>
      </c>
      <c r="K25" s="74">
        <v>18000</v>
      </c>
      <c r="L25" s="75">
        <v>36</v>
      </c>
      <c r="M25" s="75">
        <v>28</v>
      </c>
      <c r="N25" s="75">
        <v>30</v>
      </c>
    </row>
    <row r="26" spans="1:14" ht="14.4" thickBot="1" x14ac:dyDescent="0.3">
      <c r="A26" s="73" t="s">
        <v>28</v>
      </c>
      <c r="B26" s="74">
        <v>305000</v>
      </c>
      <c r="C26" s="74">
        <v>91000</v>
      </c>
      <c r="D26" s="74">
        <v>12000</v>
      </c>
      <c r="E26" s="74">
        <v>132000</v>
      </c>
      <c r="F26" s="74">
        <v>79000</v>
      </c>
      <c r="G26" s="74">
        <v>31000</v>
      </c>
      <c r="H26" s="74">
        <v>12000</v>
      </c>
      <c r="I26" s="74">
        <v>10500</v>
      </c>
      <c r="J26" s="74">
        <v>9800</v>
      </c>
      <c r="K26" s="74">
        <v>26000</v>
      </c>
      <c r="L26" s="75">
        <v>35</v>
      </c>
      <c r="M26" s="75">
        <v>28</v>
      </c>
      <c r="N26" s="75">
        <v>30</v>
      </c>
    </row>
    <row r="28" spans="1:14" ht="14.4" thickBot="1" x14ac:dyDescent="0.3"/>
    <row r="29" spans="1:14" ht="14.4" thickBot="1" x14ac:dyDescent="0.3">
      <c r="A29" s="76" t="s">
        <v>139</v>
      </c>
      <c r="B29" s="38"/>
      <c r="C29" s="38"/>
      <c r="D29" s="38"/>
    </row>
    <row r="30" spans="1:14" ht="14.4" thickBot="1" x14ac:dyDescent="0.3">
      <c r="A30" s="68" t="s">
        <v>2</v>
      </c>
      <c r="B30" s="77">
        <f>SUM(B15:B26)+SUM(C15:C26)+SUM(D15:D26)</f>
        <v>3816000</v>
      </c>
      <c r="C30" s="77"/>
      <c r="D30" s="77"/>
    </row>
    <row r="31" spans="1:14" ht="14.4" thickBot="1" x14ac:dyDescent="0.3">
      <c r="A31" s="68" t="s">
        <v>140</v>
      </c>
      <c r="B31" s="77">
        <f>SUM(E15:E26)</f>
        <v>1244000</v>
      </c>
      <c r="C31" s="77"/>
      <c r="D31" s="77"/>
    </row>
    <row r="32" spans="1:14" ht="27" thickBot="1" x14ac:dyDescent="0.3">
      <c r="A32" s="68" t="s">
        <v>141</v>
      </c>
      <c r="B32" s="77">
        <f>SUM(F15:F26)+SUM(G15:G26)+SUM(H15:H26)+SUM(I15:I26)+SUM(J15:J26)</f>
        <v>1493800</v>
      </c>
      <c r="C32" s="77"/>
      <c r="D32" s="77"/>
    </row>
    <row r="33" spans="1:4" ht="14.4" thickBot="1" x14ac:dyDescent="0.3">
      <c r="A33" s="68" t="s">
        <v>142</v>
      </c>
      <c r="B33" s="77">
        <f>SUM(K15:K26)</f>
        <v>210000</v>
      </c>
      <c r="C33" s="77"/>
      <c r="D33" s="77"/>
    </row>
    <row r="34" spans="1:4" ht="14.4" thickBot="1" x14ac:dyDescent="0.3">
      <c r="A34" s="68" t="s">
        <v>143</v>
      </c>
      <c r="B34" s="78">
        <f>AVERAGE(L15:L26)</f>
        <v>38.166666666666664</v>
      </c>
      <c r="C34" s="78"/>
      <c r="D34" s="78"/>
    </row>
    <row r="35" spans="1:4" ht="14.4" thickBot="1" x14ac:dyDescent="0.3">
      <c r="A35" s="68" t="s">
        <v>144</v>
      </c>
      <c r="B35" s="78">
        <f>AVERAGE(M15:M26)</f>
        <v>26.166666666666668</v>
      </c>
      <c r="C35" s="78"/>
      <c r="D35" s="78"/>
    </row>
    <row r="36" spans="1:4" ht="28.2" thickBot="1" x14ac:dyDescent="0.3">
      <c r="A36" s="11" t="s">
        <v>145</v>
      </c>
      <c r="B36" s="79">
        <f>AVERAGE(N15:N26)</f>
        <v>29.583333333333332</v>
      </c>
      <c r="C36" s="79"/>
      <c r="D36" s="79"/>
    </row>
  </sheetData>
  <mergeCells count="20">
    <mergeCell ref="B35:D35"/>
    <mergeCell ref="B36:D36"/>
    <mergeCell ref="B30:D30"/>
    <mergeCell ref="B31:D31"/>
    <mergeCell ref="B32:D32"/>
    <mergeCell ref="B33:D33"/>
    <mergeCell ref="B34:D34"/>
    <mergeCell ref="A2:N2"/>
    <mergeCell ref="A29:D29"/>
    <mergeCell ref="A13:N13"/>
    <mergeCell ref="A1:N1"/>
    <mergeCell ref="B5:F5"/>
    <mergeCell ref="B6:F6"/>
    <mergeCell ref="B7:F7"/>
    <mergeCell ref="B8:F8"/>
    <mergeCell ref="B9:F9"/>
    <mergeCell ref="B10:F10"/>
    <mergeCell ref="B11:F11"/>
    <mergeCell ref="B12:F12"/>
    <mergeCell ref="A4:F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showGridLines="0" workbookViewId="0">
      <selection activeCell="B6" sqref="B6"/>
    </sheetView>
  </sheetViews>
  <sheetFormatPr defaultRowHeight="13.8" x14ac:dyDescent="0.25"/>
  <cols>
    <col min="1" max="1" width="19.88671875" style="81" bestFit="1" customWidth="1"/>
    <col min="2" max="2" width="89.5546875" style="81" bestFit="1" customWidth="1"/>
    <col min="3" max="3" width="20.88671875" style="81" bestFit="1" customWidth="1"/>
    <col min="4" max="4" width="18.44140625" style="81" bestFit="1" customWidth="1"/>
    <col min="5" max="16384" width="8.88671875" style="81"/>
  </cols>
  <sheetData>
    <row r="1" spans="1:4" ht="33" thickBot="1" x14ac:dyDescent="0.6">
      <c r="A1" s="57" t="s">
        <v>146</v>
      </c>
      <c r="B1" s="80"/>
      <c r="C1" s="80"/>
      <c r="D1" s="80"/>
    </row>
    <row r="2" spans="1:4" ht="14.4" thickBot="1" x14ac:dyDescent="0.3">
      <c r="A2" s="65" t="s">
        <v>147</v>
      </c>
      <c r="B2" s="82"/>
      <c r="C2" s="82"/>
      <c r="D2" s="82"/>
    </row>
    <row r="3" spans="1:4" ht="14.4" thickBot="1" x14ac:dyDescent="0.3"/>
    <row r="4" spans="1:4" ht="14.4" thickBot="1" x14ac:dyDescent="0.3">
      <c r="A4" s="3" t="s">
        <v>148</v>
      </c>
      <c r="B4" s="3" t="s">
        <v>149</v>
      </c>
      <c r="C4" s="3" t="s">
        <v>150</v>
      </c>
      <c r="D4" s="3" t="s">
        <v>151</v>
      </c>
    </row>
    <row r="5" spans="1:4" ht="28.2" thickBot="1" x14ac:dyDescent="0.3">
      <c r="A5" s="26" t="s">
        <v>152</v>
      </c>
      <c r="B5" s="26" t="s">
        <v>153</v>
      </c>
      <c r="C5" s="26" t="s">
        <v>154</v>
      </c>
      <c r="D5" s="26" t="s">
        <v>155</v>
      </c>
    </row>
    <row r="6" spans="1:4" ht="42" thickBot="1" x14ac:dyDescent="0.3">
      <c r="A6" s="26" t="s">
        <v>156</v>
      </c>
      <c r="B6" s="26" t="s">
        <v>157</v>
      </c>
      <c r="C6" s="26" t="s">
        <v>158</v>
      </c>
      <c r="D6" s="26" t="s">
        <v>159</v>
      </c>
    </row>
    <row r="7" spans="1:4" ht="28.2" thickBot="1" x14ac:dyDescent="0.3">
      <c r="A7" s="26" t="s">
        <v>160</v>
      </c>
      <c r="B7" s="26" t="s">
        <v>161</v>
      </c>
      <c r="C7" s="26" t="s">
        <v>162</v>
      </c>
      <c r="D7" s="26" t="s">
        <v>163</v>
      </c>
    </row>
    <row r="8" spans="1:4" ht="14.4" thickBot="1" x14ac:dyDescent="0.3"/>
    <row r="9" spans="1:4" ht="14.4" thickBot="1" x14ac:dyDescent="0.3">
      <c r="A9" s="83" t="s">
        <v>164</v>
      </c>
      <c r="B9" s="84"/>
      <c r="C9" s="84"/>
      <c r="D9" s="84"/>
    </row>
    <row r="10" spans="1:4" ht="14.4" thickBot="1" x14ac:dyDescent="0.3">
      <c r="A10" s="45" t="s">
        <v>165</v>
      </c>
      <c r="B10" s="84"/>
      <c r="C10" s="84"/>
      <c r="D10" s="84"/>
    </row>
    <row r="11" spans="1:4" ht="14.4" thickBot="1" x14ac:dyDescent="0.3">
      <c r="A11" s="45" t="s">
        <v>166</v>
      </c>
      <c r="B11" s="84"/>
      <c r="C11" s="84"/>
      <c r="D11" s="84"/>
    </row>
    <row r="12" spans="1:4" ht="14.4" thickBot="1" x14ac:dyDescent="0.3">
      <c r="A12" s="45" t="s">
        <v>167</v>
      </c>
      <c r="B12" s="84"/>
      <c r="C12" s="84"/>
      <c r="D12" s="84"/>
    </row>
    <row r="13" spans="1:4" ht="14.4" thickBot="1" x14ac:dyDescent="0.3">
      <c r="A13" s="45" t="s">
        <v>168</v>
      </c>
      <c r="B13" s="84"/>
      <c r="C13" s="84"/>
      <c r="D13" s="84"/>
    </row>
    <row r="14" spans="1:4" ht="14.4" thickBot="1" x14ac:dyDescent="0.3">
      <c r="A14" s="45" t="s">
        <v>169</v>
      </c>
      <c r="B14" s="84"/>
      <c r="C14" s="84"/>
      <c r="D14" s="84"/>
    </row>
    <row r="15" spans="1:4" ht="14.4" thickBot="1" x14ac:dyDescent="0.3"/>
    <row r="16" spans="1:4" ht="14.4" thickBot="1" x14ac:dyDescent="0.3">
      <c r="A16" s="85" t="s">
        <v>170</v>
      </c>
      <c r="B16" s="84"/>
      <c r="C16" s="84"/>
      <c r="D16" s="84"/>
    </row>
    <row r="17" spans="1:4" ht="14.4" thickBot="1" x14ac:dyDescent="0.3">
      <c r="A17" s="22" t="s">
        <v>171</v>
      </c>
      <c r="B17" s="22" t="s">
        <v>172</v>
      </c>
      <c r="C17" s="45" t="s">
        <v>173</v>
      </c>
      <c r="D17" s="45"/>
    </row>
    <row r="18" spans="1:4" ht="14.4" thickBot="1" x14ac:dyDescent="0.3">
      <c r="A18" s="3" t="s">
        <v>174</v>
      </c>
      <c r="B18" s="3" t="s">
        <v>175</v>
      </c>
      <c r="C18" s="83" t="s">
        <v>176</v>
      </c>
      <c r="D18" s="83"/>
    </row>
    <row r="19" spans="1:4" ht="14.4" thickBot="1" x14ac:dyDescent="0.3">
      <c r="A19" s="22" t="s">
        <v>177</v>
      </c>
      <c r="B19" s="22" t="s">
        <v>178</v>
      </c>
      <c r="C19" s="45" t="s">
        <v>179</v>
      </c>
      <c r="D19" s="45"/>
    </row>
    <row r="20" spans="1:4" ht="14.4" thickBot="1" x14ac:dyDescent="0.3">
      <c r="A20" s="22" t="s">
        <v>180</v>
      </c>
      <c r="B20" s="22" t="s">
        <v>181</v>
      </c>
      <c r="C20" s="45" t="s">
        <v>182</v>
      </c>
      <c r="D20" s="45"/>
    </row>
    <row r="21" spans="1:4" ht="14.4" thickBot="1" x14ac:dyDescent="0.3">
      <c r="A21" s="22" t="s">
        <v>183</v>
      </c>
      <c r="B21" s="22" t="s">
        <v>184</v>
      </c>
      <c r="C21" s="45" t="s">
        <v>185</v>
      </c>
      <c r="D21" s="45"/>
    </row>
    <row r="22" spans="1:4" ht="14.4" thickBot="1" x14ac:dyDescent="0.3"/>
    <row r="23" spans="1:4" ht="14.4" thickBot="1" x14ac:dyDescent="0.3">
      <c r="A23" s="56" t="s">
        <v>186</v>
      </c>
      <c r="B23" s="84"/>
      <c r="C23" s="84"/>
      <c r="D23" s="84"/>
    </row>
    <row r="24" spans="1:4" ht="14.4" thickBot="1" x14ac:dyDescent="0.3">
      <c r="A24" s="22" t="s">
        <v>187</v>
      </c>
      <c r="B24" s="45" t="s">
        <v>188</v>
      </c>
      <c r="C24" s="84"/>
      <c r="D24" s="84"/>
    </row>
    <row r="25" spans="1:4" ht="14.4" thickBot="1" x14ac:dyDescent="0.3">
      <c r="A25" s="22" t="s">
        <v>189</v>
      </c>
      <c r="B25" s="45" t="s">
        <v>190</v>
      </c>
      <c r="C25" s="84"/>
      <c r="D25" s="84"/>
    </row>
    <row r="26" spans="1:4" ht="14.4" thickBot="1" x14ac:dyDescent="0.3">
      <c r="A26" s="3" t="s">
        <v>191</v>
      </c>
      <c r="B26" s="83" t="s">
        <v>192</v>
      </c>
      <c r="C26" s="84"/>
      <c r="D26" s="84"/>
    </row>
    <row r="27" spans="1:4" ht="14.4" thickBot="1" x14ac:dyDescent="0.3">
      <c r="A27" s="22" t="s">
        <v>193</v>
      </c>
      <c r="B27" s="45" t="s">
        <v>194</v>
      </c>
      <c r="C27" s="84"/>
      <c r="D27" s="84"/>
    </row>
    <row r="29" spans="1:4" ht="14.4" thickBot="1" x14ac:dyDescent="0.3"/>
    <row r="30" spans="1:4" ht="14.4" thickBot="1" x14ac:dyDescent="0.3">
      <c r="A30" s="86" t="s">
        <v>195</v>
      </c>
      <c r="B30" s="84"/>
      <c r="C30" s="84"/>
      <c r="D30" s="84"/>
    </row>
    <row r="31" spans="1:4" ht="14.4" thickBot="1" x14ac:dyDescent="0.3">
      <c r="A31" s="45" t="s">
        <v>196</v>
      </c>
      <c r="B31" s="84"/>
      <c r="C31" s="84"/>
      <c r="D31" s="84"/>
    </row>
    <row r="32" spans="1:4" ht="14.4" thickBot="1" x14ac:dyDescent="0.3">
      <c r="A32" s="84"/>
      <c r="B32" s="84"/>
      <c r="C32" s="84"/>
      <c r="D32" s="84"/>
    </row>
  </sheetData>
  <mergeCells count="21">
    <mergeCell ref="A1:D1"/>
    <mergeCell ref="A23:D23"/>
    <mergeCell ref="A9:D9"/>
    <mergeCell ref="A12:D12"/>
    <mergeCell ref="A30:D30"/>
    <mergeCell ref="B26:D26"/>
    <mergeCell ref="B27:D27"/>
    <mergeCell ref="A2:D2"/>
    <mergeCell ref="A11:D11"/>
    <mergeCell ref="A16:D16"/>
    <mergeCell ref="C17:D17"/>
    <mergeCell ref="C18:D18"/>
    <mergeCell ref="C19:D19"/>
    <mergeCell ref="C20:D20"/>
    <mergeCell ref="C21:D21"/>
    <mergeCell ref="A31:D32"/>
    <mergeCell ref="B25:D25"/>
    <mergeCell ref="A10:D10"/>
    <mergeCell ref="B24:D24"/>
    <mergeCell ref="A13:D13"/>
    <mergeCell ref="A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 Report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2026-03-28T17:01:27Z</dcterms:created>
  <dcterms:modified xsi:type="dcterms:W3CDTF">2026-04-14T16:16:57Z</dcterms:modified>
</cp:coreProperties>
</file>